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2 года\"/>
    </mc:Choice>
  </mc:AlternateContent>
  <xr:revisionPtr revIDLastSave="0" documentId="13_ncr:1_{42AF95FC-8673-4631-AA5E-C5D5BAE6CF7D}" xr6:coauthVersionLast="47" xr6:coauthVersionMax="47" xr10:uidLastSave="{00000000-0000-0000-0000-000000000000}"/>
  <bookViews>
    <workbookView xWindow="-120" yWindow="-120" windowWidth="29040" windowHeight="15840" xr2:uid="{C91F6D92-CA24-4994-80F1-C356262FCEE2}"/>
  </bookViews>
  <sheets>
    <sheet name="Сравнит.таблица (факт)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1" i="1" l="1"/>
  <c r="AF12" i="1"/>
  <c r="AF13" i="1"/>
  <c r="AF14" i="1"/>
  <c r="AF15" i="1"/>
  <c r="AF16" i="1"/>
  <c r="AF17" i="1"/>
  <c r="AF18" i="1"/>
  <c r="AF19" i="1"/>
  <c r="AF23" i="1"/>
  <c r="AF24" i="1"/>
  <c r="AF25" i="1"/>
  <c r="AF26" i="1"/>
  <c r="AF27" i="1"/>
  <c r="AF28" i="1"/>
  <c r="AF29" i="1"/>
  <c r="AF31" i="1"/>
  <c r="AF32" i="1"/>
  <c r="AF33" i="1"/>
  <c r="AF34" i="1"/>
  <c r="AF35" i="1"/>
  <c r="AF36" i="1"/>
  <c r="AF37" i="1"/>
  <c r="AF38" i="1"/>
  <c r="AF39" i="1"/>
  <c r="AF41" i="1"/>
  <c r="AF42" i="1"/>
  <c r="AF44" i="1"/>
  <c r="AF45" i="1"/>
  <c r="AF46" i="1"/>
  <c r="AF47" i="1"/>
  <c r="AF48" i="1"/>
  <c r="AF49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81" i="1"/>
  <c r="AF82" i="1"/>
  <c r="AF83" i="1"/>
  <c r="AF84" i="1"/>
  <c r="AF85" i="1"/>
  <c r="AF86" i="1"/>
  <c r="AF87" i="1"/>
  <c r="AF88" i="1"/>
  <c r="AF89" i="1"/>
  <c r="AF90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6" i="1"/>
  <c r="AF127" i="1"/>
  <c r="AF128" i="1"/>
  <c r="AF130" i="1"/>
  <c r="AF131" i="1"/>
  <c r="AF132" i="1"/>
  <c r="AF135" i="1"/>
  <c r="AF136" i="1"/>
  <c r="AF137" i="1"/>
  <c r="AF138" i="1"/>
  <c r="AF139" i="1"/>
  <c r="AF140" i="1"/>
  <c r="AF141" i="1"/>
  <c r="AF142" i="1"/>
  <c r="AF143" i="1"/>
  <c r="AF144" i="1"/>
  <c r="AF147" i="1"/>
  <c r="AF149" i="1"/>
  <c r="AF150" i="1"/>
  <c r="AF151" i="1"/>
  <c r="AF152" i="1"/>
  <c r="AF153" i="1"/>
  <c r="AF154" i="1"/>
  <c r="AF155" i="1"/>
  <c r="AF156" i="1"/>
  <c r="AF157" i="1"/>
  <c r="AF158" i="1"/>
  <c r="AF159" i="1"/>
  <c r="AF10" i="1"/>
</calcChain>
</file>

<file path=xl/sharedStrings.xml><?xml version="1.0" encoding="utf-8"?>
<sst xmlns="http://schemas.openxmlformats.org/spreadsheetml/2006/main" count="359" uniqueCount="294">
  <si>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</si>
  <si>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</si>
  <si>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</si>
  <si>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</si>
  <si>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</si>
  <si>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</si>
  <si>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</si>
  <si>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</si>
  <si>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</si>
  <si>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</si>
  <si>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</si>
  <si>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</si>
  <si>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</si>
  <si>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</si>
  <si>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</si>
  <si>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</si>
  <si>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</si>
  <si>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</si>
  <si>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</si>
  <si>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</si>
  <si>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</si>
  <si>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</si>
  <si>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</si>
  <si>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</si>
  <si>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</si>
  <si>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</si>
  <si>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</si>
  <si>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</si>
  <si>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</si>
  <si>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</si>
  <si>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</si>
  <si>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</si>
  <si>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</si>
  <si>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</si>
  <si>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</si>
  <si>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</si>
  <si>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</si>
  <si>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</si>
  <si>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</si>
  <si>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</si>
  <si>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20 0 00 44550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</si>
  <si>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 (Иные межбюджетные трансферты)</t>
  </si>
  <si>
    <t>20 0 00 44450</t>
  </si>
  <si>
    <t>Иные межбюджетные трансферты на мероприятия по этнокультурному развитию коренных народов Республики Карелия (Иные межбюджетные трансферты)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</si>
  <si>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</si>
  <si>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закупки товаров, работ и услуг для обеспечения государственных (муниципальных) нужд)</t>
  </si>
  <si>
    <t>20 0 00 44070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</si>
  <si>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</si>
  <si>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</si>
  <si>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</si>
  <si>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</si>
  <si>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</si>
  <si>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</si>
  <si>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</si>
  <si>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</si>
  <si>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</si>
  <si>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</si>
  <si>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</si>
  <si>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</si>
  <si>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</si>
  <si>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</si>
  <si>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</si>
  <si>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</si>
  <si>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</si>
  <si>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</si>
  <si>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</si>
  <si>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</si>
  <si>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</si>
  <si>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</si>
  <si>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</si>
  <si>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</si>
  <si>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</si>
  <si>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</si>
  <si>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</si>
  <si>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</si>
  <si>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</si>
  <si>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</si>
  <si>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</si>
  <si>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</si>
  <si>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</si>
  <si>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</si>
  <si>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</si>
  <si>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</si>
  <si>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</si>
  <si>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</si>
  <si>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</si>
  <si>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</si>
  <si>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</si>
  <si>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</si>
  <si>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</si>
  <si>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</si>
  <si>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</si>
  <si>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</si>
  <si>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</si>
  <si>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</si>
  <si>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</si>
  <si>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</si>
  <si>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</si>
  <si>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</si>
  <si>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</si>
  <si>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</si>
  <si>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</si>
  <si>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</si>
  <si>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</si>
  <si>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</si>
  <si>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</si>
  <si>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</si>
  <si>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04 0 01 44080</t>
  </si>
  <si>
    <t>Иные межбюджетные трансферты за достижение прироста поступления налоговых доходов на реализацию мероприятий по поддержке малого и среднего предпринимательства (Иные закупки товаров, работ и услуг для обеспечения государственных (муниципальных) нужд)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</si>
  <si>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</si>
  <si>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</si>
  <si>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</si>
  <si>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</si>
  <si>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</si>
  <si>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</si>
  <si>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</si>
  <si>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</si>
  <si>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</si>
  <si>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</si>
  <si>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</si>
  <si>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</si>
  <si>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</si>
  <si>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</si>
  <si>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</si>
  <si>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</si>
  <si>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</si>
  <si>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</si>
  <si>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</si>
  <si>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</si>
  <si>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</si>
  <si>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</si>
  <si>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02 0 04 44450</t>
  </si>
  <si>
    <t>Иные межбюджетные трансферты на мероприятия по этнокультурному развитию коренных народов Республики Карелия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</si>
  <si>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</si>
  <si>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</si>
  <si>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</si>
  <si>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</si>
  <si>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</si>
  <si>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</si>
  <si>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</si>
  <si>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</si>
  <si>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</si>
  <si>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</si>
  <si>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</si>
  <si>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</si>
  <si>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</si>
  <si>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02 0 02 44450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</si>
  <si>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</si>
  <si>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</si>
  <si>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</si>
  <si>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</si>
  <si>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</si>
  <si>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</si>
  <si>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</si>
  <si>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</si>
  <si>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</si>
  <si>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</si>
  <si>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</si>
  <si>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</si>
  <si>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</si>
  <si>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</si>
  <si>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</si>
  <si>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</si>
  <si>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</si>
  <si>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</si>
  <si>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EВ 57860</t>
  </si>
  <si>
    <t>Субсидии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(Субсидии бюджетным учреждениям)</t>
  </si>
  <si>
    <t>01 1 EВ 5179F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</si>
  <si>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 (Субсидии бюджетным учреждениям)</t>
  </si>
  <si>
    <t xml:space="preserve">01 1 EВ     </t>
  </si>
  <si>
    <t>Субсидии на реализацию мероприятий в общеобразовательных организациях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</si>
  <si>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</si>
  <si>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</si>
  <si>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 xml:space="preserve">01 1 A2     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</si>
  <si>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</si>
  <si>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</si>
  <si>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</si>
  <si>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</si>
  <si>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</si>
  <si>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01 1 03 43140</t>
  </si>
  <si>
    <t>Субсидия на поддержку местных инициатив граждан, проживающих в муниципальных образованиях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</si>
  <si>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</si>
  <si>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</si>
  <si>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</si>
  <si>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</si>
  <si>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</si>
  <si>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</si>
  <si>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</si>
  <si>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</si>
  <si>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</si>
  <si>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</si>
  <si>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</si>
  <si>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</si>
  <si>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01 1 02 44580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</si>
  <si>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</si>
  <si>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</si>
  <si>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</si>
  <si>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</si>
  <si>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</si>
  <si>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</si>
  <si>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</si>
  <si>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</si>
  <si>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</si>
  <si>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</si>
  <si>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01 1 01 75040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</si>
  <si>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 (Субсидии бюджетным учреждениям)</t>
  </si>
  <si>
    <t>01 1 01 44580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</si>
  <si>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</si>
  <si>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</si>
  <si>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01 1 01 42190</t>
  </si>
  <si>
    <t>01 1 01 42100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</si>
  <si>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</si>
  <si>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</si>
  <si>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</si>
  <si>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</si>
  <si>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</si>
  <si>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</si>
  <si>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</si>
  <si>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</si>
  <si>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</si>
  <si>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</si>
  <si>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</si>
  <si>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2024 год</t>
  </si>
  <si>
    <t>на 2023 год</t>
  </si>
  <si>
    <t>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</si>
  <si>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</si>
  <si>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</si>
  <si>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</si>
  <si>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</si>
  <si>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</si>
  <si>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</si>
  <si>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</si>
  <si>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</si>
  <si>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</si>
  <si>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</si>
  <si>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</si>
  <si>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Процент прироста (+), снижения (-) (гр.5/гр.4*100-100)</t>
  </si>
  <si>
    <t>Факт с 01.01 по 31.12.2022  (текущий) год</t>
  </si>
  <si>
    <t>Факт с 01.01 по 31.12.2021 (отчетный) год</t>
  </si>
  <si>
    <t>Сумма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</si>
  <si>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</si>
  <si>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</si>
  <si>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</si>
  <si>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</si>
  <si>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</si>
  <si>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</si>
  <si>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</si>
  <si>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с 01.01.2022 по 31.12.2022</t>
  </si>
  <si>
    <t>по муниципальным программам и непрограммным направлениям деятельности</t>
  </si>
  <si>
    <t>Сравнительная таблица по расходам бюджета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</si>
  <si>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</si>
  <si>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 (Субсидии бюджетным учреждениям)</t>
  </si>
  <si>
    <t>01 1 01 42040</t>
  </si>
  <si>
    <t>01 1 01 43200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</si>
  <si>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</si>
  <si>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01 1 02 42040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</si>
  <si>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(Субсидии бюджетным учреждениям)</t>
  </si>
  <si>
    <t>01 1 02 75040</t>
  </si>
  <si>
    <t>Иные межбюджетные трансферты на приведение пищеблоков общеобразовательных организаций в соответствие с санитарно-гигиеническими требованиями и другими требованиями к организации питания обучающихся, установленными нормативными правовыми актами Российской Федерации (Субсидии бюджетным учреждениям)</t>
  </si>
  <si>
    <t>01 1 02 К3040</t>
  </si>
  <si>
    <t>Субсидии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</si>
  <si>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01 1 03 42040</t>
  </si>
  <si>
    <t>01 1 03 43190</t>
  </si>
  <si>
    <t>Субсидии на подготовку к проведению Дня Республики Карелия (Субсидии бюджетным учреждениям)</t>
  </si>
  <si>
    <t>01 1 Е1</t>
  </si>
  <si>
    <t>01 1 Е1 43200</t>
  </si>
  <si>
    <t>Субсидия на реализацию мероприятий государственной программы Республики Карелия "Развитие образования" 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</t>
  </si>
  <si>
    <t>Субсидия на реализацию мероприятий государственной программы Республики Карелия "Развитие образования" 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 (Субсидии бюджетным учреждениям)</t>
  </si>
  <si>
    <t>01 1 Е2</t>
  </si>
  <si>
    <t>01 1 Е2 50970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</si>
  <si>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</si>
  <si>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(Субсидии бюджетным учреждениям)</t>
  </si>
  <si>
    <t>02 0 03 43140</t>
  </si>
  <si>
    <t>02 0 03 44500</t>
  </si>
  <si>
    <t>Иные межбюджетные трансферты на реализацию мероприятий по развитию муниципальной библиотечной системы (комплектование книжных фондов муниципальных библиотек) (Субсидии бюджетным учреждениям)</t>
  </si>
  <si>
    <t>02 0 04 43190</t>
  </si>
  <si>
    <t>02 0 04 44310</t>
  </si>
  <si>
    <t>Иные межбюджетные трансферты на мероприятия по ремонту муниципальных учреждений в сфере культуры (Субсидии бюджетным учреждениям)</t>
  </si>
  <si>
    <t>02 0 05</t>
  </si>
  <si>
    <t>02 0 05 L4670</t>
  </si>
  <si>
    <t>Основное мероприятие  "Укрепление материально-технической базы и модернизация учреждений культуры"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</si>
  <si>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</si>
  <si>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>20 0 00 24607</t>
  </si>
  <si>
    <t>Субсидии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</si>
  <si>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</si>
  <si>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20 0 00 43190</t>
  </si>
  <si>
    <t>Субсидии на подготовку к проведению Дня Республики Карелия (Иные закупки товаров, работ и услуг для обеспечения государственных (муниципальных) нужд)</t>
  </si>
  <si>
    <t>Субсидии на подготовку к проведению Дня Республики Карелия (Субсидии)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</si>
  <si>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</si>
  <si>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20 0 00 54690</t>
  </si>
  <si>
    <t>Субвенции на проведение Всероссийской переписи населения 2020 года (Иные закупки товаров, работ и услуг для обеспечения государственных (муниципальных) нужд)</t>
  </si>
  <si>
    <t>20 0 00 75040</t>
  </si>
  <si>
    <t>Иные межбюджетные трансферты на ремонт асфальтобетонного покрытия в пгт.Калевала (Иные межбюджетные трансферты)</t>
  </si>
  <si>
    <t>20 0 00 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</si>
</sst>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;[Red]\-#,##0.0;0.0"/>
    <numFmt numFmtId="166" formatCode="##0.0;[Red]\-##0.0;0.0"/>
    <numFmt numFmtId="167" formatCode="000\.00\.000\.0"/>
    <numFmt numFmtId="168" formatCode="000"/>
    <numFmt numFmtId="169" formatCode="00\ 0\ 00\ 0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1" fillId="0" borderId="4" xfId="0" applyNumberFormat="1" applyFont="1" applyBorder="1" applyAlignment="1" applyProtection="1">
      <alignment vertical="center"/>
      <protection hidden="1"/>
    </xf>
    <xf numFmtId="165" fontId="1" fillId="0" borderId="5" xfId="0" applyNumberFormat="1" applyFont="1" applyBorder="1" applyAlignment="1" applyProtection="1">
      <alignment horizontal="right" vertical="center"/>
      <protection hidden="1"/>
    </xf>
    <xf numFmtId="166" fontId="2" fillId="0" borderId="5" xfId="0" applyNumberFormat="1" applyFont="1" applyBorder="1" applyProtection="1">
      <protection hidden="1"/>
    </xf>
    <xf numFmtId="1" fontId="2" fillId="0" borderId="6" xfId="0" applyNumberFormat="1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40" fontId="4" fillId="0" borderId="0" xfId="0" applyNumberFormat="1" applyFont="1" applyProtection="1">
      <protection hidden="1"/>
    </xf>
    <xf numFmtId="165" fontId="2" fillId="0" borderId="9" xfId="0" applyNumberFormat="1" applyFont="1" applyBorder="1" applyProtection="1">
      <protection hidden="1"/>
    </xf>
    <xf numFmtId="166" fontId="2" fillId="0" borderId="8" xfId="0" applyNumberFormat="1" applyFont="1" applyBorder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1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5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center" vertical="top"/>
      <protection hidden="1"/>
    </xf>
    <xf numFmtId="0" fontId="2" fillId="0" borderId="19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Protection="1">
      <protection hidden="1"/>
    </xf>
    <xf numFmtId="0" fontId="2" fillId="0" borderId="23" xfId="0" applyFont="1" applyBorder="1" applyProtection="1">
      <protection hidden="1"/>
    </xf>
    <xf numFmtId="0" fontId="2" fillId="0" borderId="24" xfId="0" applyFont="1" applyBorder="1" applyAlignment="1" applyProtection="1">
      <alignment horizontal="centerContinuous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19" xfId="0" applyFont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169" fontId="7" fillId="0" borderId="3" xfId="0" applyNumberFormat="1" applyFont="1" applyBorder="1" applyAlignment="1" applyProtection="1">
      <alignment horizontal="left" vertical="top"/>
      <protection hidden="1"/>
    </xf>
    <xf numFmtId="168" fontId="7" fillId="0" borderId="3" xfId="0" applyNumberFormat="1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12" xfId="0" applyNumberFormat="1" applyFont="1" applyBorder="1" applyAlignment="1" applyProtection="1">
      <alignment horizontal="left"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167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left" vertical="center" wrapText="1"/>
      <protection hidden="1"/>
    </xf>
    <xf numFmtId="168" fontId="7" fillId="0" borderId="2" xfId="0" applyNumberFormat="1" applyFont="1" applyBorder="1" applyAlignment="1" applyProtection="1">
      <alignment horizontal="left" vertical="center" wrapText="1"/>
      <protection hidden="1"/>
    </xf>
    <xf numFmtId="168" fontId="7" fillId="0" borderId="12" xfId="0" applyNumberFormat="1" applyFont="1" applyBorder="1" applyAlignment="1" applyProtection="1">
      <alignment horizontal="left" vertical="center" wrapText="1"/>
      <protection hidden="1"/>
    </xf>
    <xf numFmtId="168" fontId="2" fillId="0" borderId="1" xfId="0" applyNumberFormat="1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4" fontId="1" fillId="0" borderId="3" xfId="0" applyNumberFormat="1" applyFont="1" applyBorder="1" applyAlignment="1" applyProtection="1">
      <alignment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EF240-AA76-42EA-BFBE-1A70CD06D404}">
  <sheetPr>
    <pageSetUpPr fitToPage="1"/>
  </sheetPr>
  <dimension ref="A1:AK162"/>
  <sheetViews>
    <sheetView showGridLines="0" tabSelected="1" topLeftCell="A144" workbookViewId="0">
      <selection activeCell="AF161" sqref="AF161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5.7109375" customWidth="1"/>
    <col min="14" max="16" width="0" hidden="1" customWidth="1"/>
    <col min="17" max="17" width="12.85546875" customWidth="1"/>
    <col min="18" max="18" width="8.5703125" customWidth="1"/>
    <col min="19" max="28" width="0" hidden="1" customWidth="1"/>
    <col min="29" max="30" width="12.85546875" customWidth="1"/>
    <col min="31" max="31" width="0" hidden="1" customWidth="1"/>
    <col min="32" max="32" width="12.85546875" customWidth="1"/>
    <col min="33" max="36" width="0" hidden="1" customWidth="1"/>
    <col min="37" max="37" width="0.5703125" customWidth="1"/>
    <col min="38" max="256" width="9.140625" customWidth="1"/>
  </cols>
  <sheetData>
    <row r="1" spans="1:37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250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5"/>
      <c r="Z1" s="67"/>
      <c r="AA1" s="66"/>
      <c r="AB1" s="65"/>
      <c r="AC1" s="2"/>
      <c r="AD1" s="1"/>
      <c r="AE1" s="1"/>
      <c r="AF1" s="1"/>
      <c r="AG1" s="1"/>
      <c r="AH1" s="1"/>
      <c r="AI1" s="1"/>
      <c r="AJ1" s="1"/>
      <c r="AK1" s="1"/>
    </row>
    <row r="2" spans="1:37" ht="14.25" customHeight="1" x14ac:dyDescent="0.2">
      <c r="A2" s="64"/>
      <c r="B2" s="64"/>
      <c r="C2" s="86" t="s">
        <v>249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1"/>
      <c r="AF2" s="1"/>
      <c r="AG2" s="1"/>
      <c r="AH2" s="1"/>
      <c r="AI2" s="1"/>
      <c r="AJ2" s="1"/>
      <c r="AK2" s="1"/>
    </row>
    <row r="3" spans="1:37" ht="12.75" customHeight="1" x14ac:dyDescent="0.2">
      <c r="A3" s="64"/>
      <c r="B3" s="64"/>
      <c r="C3" s="86" t="s">
        <v>248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1"/>
      <c r="AF3" s="1"/>
      <c r="AG3" s="1"/>
      <c r="AH3" s="1"/>
      <c r="AI3" s="1"/>
      <c r="AJ3" s="1"/>
      <c r="AK3" s="1"/>
    </row>
    <row r="4" spans="1:37" ht="12.75" customHeight="1" x14ac:dyDescent="0.2">
      <c r="A4" s="64"/>
      <c r="B4" s="64"/>
      <c r="C4" s="86" t="s">
        <v>247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1"/>
      <c r="AF4" s="1"/>
      <c r="AG4" s="1"/>
      <c r="AH4" s="1"/>
      <c r="AI4" s="1"/>
      <c r="AJ4" s="1"/>
      <c r="AK4" s="1"/>
    </row>
    <row r="5" spans="1:37" ht="12.75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1"/>
      <c r="AA5" s="1"/>
      <c r="AB5" s="1"/>
      <c r="AC5" s="2"/>
      <c r="AD5" s="1"/>
      <c r="AE5" s="1"/>
      <c r="AF5" s="1"/>
      <c r="AG5" s="1"/>
      <c r="AH5" s="1"/>
      <c r="AI5" s="1"/>
      <c r="AJ5" s="1"/>
      <c r="AK5" s="1"/>
    </row>
    <row r="6" spans="1:37" ht="17.25" customHeight="1" thickBo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63" t="s">
        <v>246</v>
      </c>
      <c r="W6" s="11"/>
      <c r="X6" s="11"/>
      <c r="Y6" s="62"/>
      <c r="Z6" s="60"/>
      <c r="AA6" s="1"/>
      <c r="AB6" s="61" t="s">
        <v>245</v>
      </c>
      <c r="AC6" s="2"/>
      <c r="AD6" s="1"/>
      <c r="AE6" s="60"/>
      <c r="AF6" s="59" t="s">
        <v>244</v>
      </c>
      <c r="AG6" s="1"/>
      <c r="AH6" s="1"/>
      <c r="AI6" s="1"/>
      <c r="AJ6" s="1"/>
      <c r="AK6" s="1"/>
    </row>
    <row r="7" spans="1:37" ht="18" customHeight="1" x14ac:dyDescent="0.2">
      <c r="A7" s="11"/>
      <c r="B7" s="45"/>
      <c r="C7" s="92" t="s">
        <v>243</v>
      </c>
      <c r="D7" s="92"/>
      <c r="E7" s="92"/>
      <c r="F7" s="92"/>
      <c r="G7" s="92"/>
      <c r="H7" s="92"/>
      <c r="I7" s="92"/>
      <c r="J7" s="92"/>
      <c r="K7" s="92"/>
      <c r="L7" s="92"/>
      <c r="M7" s="92"/>
      <c r="N7" s="58" t="s">
        <v>242</v>
      </c>
      <c r="O7" s="58"/>
      <c r="P7" s="58"/>
      <c r="Q7" s="84" t="s">
        <v>241</v>
      </c>
      <c r="R7" s="89" t="s">
        <v>240</v>
      </c>
      <c r="S7" s="57"/>
      <c r="T7" s="56"/>
      <c r="U7" s="55"/>
      <c r="V7" s="55"/>
      <c r="W7" s="55"/>
      <c r="X7" s="13"/>
      <c r="Y7" s="54"/>
      <c r="Z7" s="94" t="s">
        <v>239</v>
      </c>
      <c r="AA7" s="94"/>
      <c r="AB7" s="95"/>
      <c r="AC7" s="84" t="s">
        <v>238</v>
      </c>
      <c r="AD7" s="96" t="s">
        <v>237</v>
      </c>
      <c r="AE7" s="87"/>
      <c r="AF7" s="91" t="s">
        <v>236</v>
      </c>
      <c r="AG7" s="1"/>
      <c r="AH7" s="1" t="s">
        <v>235</v>
      </c>
      <c r="AI7" s="1"/>
      <c r="AJ7" s="1"/>
      <c r="AK7" s="2"/>
    </row>
    <row r="8" spans="1:37" ht="39" customHeight="1" thickBot="1" x14ac:dyDescent="0.25">
      <c r="A8" s="11"/>
      <c r="B8" s="53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52" t="s">
        <v>234</v>
      </c>
      <c r="O8" s="51" t="s">
        <v>233</v>
      </c>
      <c r="P8" s="51" t="s">
        <v>232</v>
      </c>
      <c r="Q8" s="84"/>
      <c r="R8" s="89"/>
      <c r="S8" s="50" t="s">
        <v>231</v>
      </c>
      <c r="T8" s="49" t="s">
        <v>230</v>
      </c>
      <c r="U8" s="49" t="s">
        <v>229</v>
      </c>
      <c r="V8" s="49" t="s">
        <v>228</v>
      </c>
      <c r="W8" s="49" t="s">
        <v>227</v>
      </c>
      <c r="X8" s="49" t="s">
        <v>226</v>
      </c>
      <c r="Y8" s="48" t="s">
        <v>225</v>
      </c>
      <c r="Z8" s="47" t="s">
        <v>224</v>
      </c>
      <c r="AA8" s="46" t="s">
        <v>223</v>
      </c>
      <c r="AB8" s="46" t="s">
        <v>222</v>
      </c>
      <c r="AC8" s="85"/>
      <c r="AD8" s="97"/>
      <c r="AE8" s="88"/>
      <c r="AF8" s="84"/>
      <c r="AG8" s="1"/>
      <c r="AH8" s="1">
        <v>2023</v>
      </c>
      <c r="AI8" s="1"/>
      <c r="AJ8" s="1"/>
      <c r="AK8" s="2"/>
    </row>
    <row r="9" spans="1:37" ht="12.75" customHeight="1" x14ac:dyDescent="0.2">
      <c r="A9" s="11"/>
      <c r="B9" s="45"/>
      <c r="C9" s="90">
        <v>1</v>
      </c>
      <c r="D9" s="90"/>
      <c r="E9" s="90"/>
      <c r="F9" s="90"/>
      <c r="G9" s="90"/>
      <c r="H9" s="90"/>
      <c r="I9" s="90"/>
      <c r="J9" s="90"/>
      <c r="K9" s="90"/>
      <c r="L9" s="90"/>
      <c r="M9" s="90"/>
      <c r="N9" s="39">
        <v>2</v>
      </c>
      <c r="O9" s="44">
        <v>3</v>
      </c>
      <c r="P9" s="41">
        <v>4</v>
      </c>
      <c r="Q9" s="43">
        <v>2</v>
      </c>
      <c r="R9" s="42">
        <v>3</v>
      </c>
      <c r="S9" s="39">
        <v>7</v>
      </c>
      <c r="T9" s="41">
        <v>8</v>
      </c>
      <c r="U9" s="41">
        <v>9</v>
      </c>
      <c r="V9" s="41">
        <v>10</v>
      </c>
      <c r="W9" s="41">
        <v>11</v>
      </c>
      <c r="X9" s="41">
        <v>7</v>
      </c>
      <c r="Y9" s="40"/>
      <c r="Z9" s="39">
        <v>4</v>
      </c>
      <c r="AA9" s="38">
        <v>5</v>
      </c>
      <c r="AB9" s="38">
        <v>6</v>
      </c>
      <c r="AC9" s="37">
        <v>4</v>
      </c>
      <c r="AD9" s="37">
        <v>5</v>
      </c>
      <c r="AE9" s="36">
        <v>6</v>
      </c>
      <c r="AF9" s="35">
        <v>6</v>
      </c>
      <c r="AG9" s="1"/>
      <c r="AH9" s="1">
        <v>2024</v>
      </c>
      <c r="AI9" s="1"/>
      <c r="AJ9" s="1"/>
      <c r="AK9" s="2"/>
    </row>
    <row r="10" spans="1:37" ht="23.25" customHeight="1" x14ac:dyDescent="0.2">
      <c r="A10" s="34"/>
      <c r="B10" s="73" t="s">
        <v>221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4"/>
      <c r="Q10" s="31" t="s">
        <v>220</v>
      </c>
      <c r="R10" s="30" t="s">
        <v>88</v>
      </c>
      <c r="S10" s="75"/>
      <c r="T10" s="75"/>
      <c r="U10" s="75"/>
      <c r="V10" s="75"/>
      <c r="W10" s="75"/>
      <c r="X10" s="28">
        <v>0</v>
      </c>
      <c r="Y10" s="27">
        <v>288320.90000000002</v>
      </c>
      <c r="Z10" s="76"/>
      <c r="AA10" s="76"/>
      <c r="AB10" s="77"/>
      <c r="AC10" s="27">
        <v>267529.24</v>
      </c>
      <c r="AD10" s="26">
        <v>288320.86</v>
      </c>
      <c r="AE10" s="25"/>
      <c r="AF10" s="24">
        <f>AD10/AC10*100-100</f>
        <v>7.7717187100744525</v>
      </c>
      <c r="AG10" s="78"/>
      <c r="AH10" s="78"/>
      <c r="AI10" s="78"/>
      <c r="AJ10" s="78"/>
      <c r="AK10" s="22"/>
    </row>
    <row r="11" spans="1:37" ht="68.25" customHeight="1" x14ac:dyDescent="0.2">
      <c r="A11" s="34"/>
      <c r="B11" s="73" t="s">
        <v>219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4"/>
      <c r="Q11" s="31" t="s">
        <v>218</v>
      </c>
      <c r="R11" s="30" t="s">
        <v>88</v>
      </c>
      <c r="S11" s="75"/>
      <c r="T11" s="75"/>
      <c r="U11" s="75"/>
      <c r="V11" s="75"/>
      <c r="W11" s="75"/>
      <c r="X11" s="28">
        <v>0</v>
      </c>
      <c r="Y11" s="27">
        <v>281926.3</v>
      </c>
      <c r="Z11" s="76"/>
      <c r="AA11" s="76"/>
      <c r="AB11" s="77"/>
      <c r="AC11" s="27">
        <v>261183.84</v>
      </c>
      <c r="AD11" s="26">
        <v>281926.26</v>
      </c>
      <c r="AE11" s="25"/>
      <c r="AF11" s="24">
        <f t="shared" ref="AF11:AF74" si="0">AD11/AC11*100-100</f>
        <v>7.9416934830271373</v>
      </c>
      <c r="AG11" s="78"/>
      <c r="AH11" s="78"/>
      <c r="AI11" s="78"/>
      <c r="AJ11" s="78"/>
      <c r="AK11" s="22"/>
    </row>
    <row r="12" spans="1:37" ht="45.75" customHeight="1" x14ac:dyDescent="0.2">
      <c r="A12" s="34"/>
      <c r="B12" s="73" t="s">
        <v>217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4"/>
      <c r="Q12" s="31" t="s">
        <v>216</v>
      </c>
      <c r="R12" s="30" t="s">
        <v>88</v>
      </c>
      <c r="S12" s="75"/>
      <c r="T12" s="75"/>
      <c r="U12" s="75"/>
      <c r="V12" s="75"/>
      <c r="W12" s="75"/>
      <c r="X12" s="28">
        <v>0</v>
      </c>
      <c r="Y12" s="27">
        <v>79652.600000000006</v>
      </c>
      <c r="Z12" s="76"/>
      <c r="AA12" s="76"/>
      <c r="AB12" s="77"/>
      <c r="AC12" s="27">
        <v>69615.58</v>
      </c>
      <c r="AD12" s="26">
        <v>79652.55</v>
      </c>
      <c r="AE12" s="25"/>
      <c r="AF12" s="24">
        <f t="shared" si="0"/>
        <v>14.417706496160761</v>
      </c>
      <c r="AG12" s="78"/>
      <c r="AH12" s="78"/>
      <c r="AI12" s="78"/>
      <c r="AJ12" s="78"/>
      <c r="AK12" s="22"/>
    </row>
    <row r="13" spans="1:37" ht="23.25" customHeight="1" x14ac:dyDescent="0.2">
      <c r="A13" s="34"/>
      <c r="B13" s="73" t="s">
        <v>215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4"/>
      <c r="Q13" s="31" t="s">
        <v>214</v>
      </c>
      <c r="R13" s="30">
        <v>610</v>
      </c>
      <c r="S13" s="75"/>
      <c r="T13" s="75"/>
      <c r="U13" s="75"/>
      <c r="V13" s="75"/>
      <c r="W13" s="75"/>
      <c r="X13" s="28">
        <v>0</v>
      </c>
      <c r="Y13" s="27">
        <v>25613.3</v>
      </c>
      <c r="Z13" s="76"/>
      <c r="AA13" s="76"/>
      <c r="AB13" s="77"/>
      <c r="AC13" s="27">
        <v>11751.5</v>
      </c>
      <c r="AD13" s="26">
        <v>25613.3</v>
      </c>
      <c r="AE13" s="25"/>
      <c r="AF13" s="24">
        <f t="shared" si="0"/>
        <v>117.9577075266987</v>
      </c>
      <c r="AG13" s="78"/>
      <c r="AH13" s="78"/>
      <c r="AI13" s="78"/>
      <c r="AJ13" s="78"/>
      <c r="AK13" s="22"/>
    </row>
    <row r="14" spans="1:37" ht="90.75" customHeight="1" x14ac:dyDescent="0.2">
      <c r="A14" s="34"/>
      <c r="B14" s="73" t="s">
        <v>213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4"/>
      <c r="Q14" s="31" t="s">
        <v>211</v>
      </c>
      <c r="R14" s="30">
        <v>240</v>
      </c>
      <c r="S14" s="75"/>
      <c r="T14" s="75"/>
      <c r="U14" s="75"/>
      <c r="V14" s="75"/>
      <c r="W14" s="75"/>
      <c r="X14" s="28">
        <v>0</v>
      </c>
      <c r="Y14" s="27">
        <v>24.1</v>
      </c>
      <c r="Z14" s="76"/>
      <c r="AA14" s="76"/>
      <c r="AB14" s="77"/>
      <c r="AC14" s="27">
        <v>16.170000000000002</v>
      </c>
      <c r="AD14" s="26">
        <v>24.09</v>
      </c>
      <c r="AE14" s="25"/>
      <c r="AF14" s="24">
        <f t="shared" si="0"/>
        <v>48.97959183673467</v>
      </c>
      <c r="AG14" s="78"/>
      <c r="AH14" s="78"/>
      <c r="AI14" s="78"/>
      <c r="AJ14" s="78"/>
      <c r="AK14" s="22"/>
    </row>
    <row r="15" spans="1:37" ht="79.5" customHeight="1" x14ac:dyDescent="0.2">
      <c r="A15" s="34"/>
      <c r="B15" s="73" t="s">
        <v>212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4"/>
      <c r="Q15" s="31" t="s">
        <v>211</v>
      </c>
      <c r="R15" s="30">
        <v>310</v>
      </c>
      <c r="S15" s="75"/>
      <c r="T15" s="75"/>
      <c r="U15" s="75"/>
      <c r="V15" s="75"/>
      <c r="W15" s="75"/>
      <c r="X15" s="28">
        <v>0</v>
      </c>
      <c r="Y15" s="27">
        <v>2701.6</v>
      </c>
      <c r="Z15" s="76"/>
      <c r="AA15" s="76"/>
      <c r="AB15" s="77"/>
      <c r="AC15" s="27">
        <v>2009.33</v>
      </c>
      <c r="AD15" s="26">
        <v>2701.6</v>
      </c>
      <c r="AE15" s="25"/>
      <c r="AF15" s="24">
        <f t="shared" si="0"/>
        <v>34.452777791602188</v>
      </c>
      <c r="AG15" s="78"/>
      <c r="AH15" s="78"/>
      <c r="AI15" s="78"/>
      <c r="AJ15" s="78"/>
      <c r="AK15" s="22"/>
    </row>
    <row r="16" spans="1:37" ht="79.5" customHeight="1" x14ac:dyDescent="0.2">
      <c r="A16" s="34"/>
      <c r="B16" s="33"/>
      <c r="C16" s="33"/>
      <c r="D16" s="33"/>
      <c r="E16" s="33"/>
      <c r="F16" s="79" t="s">
        <v>251</v>
      </c>
      <c r="G16" s="71"/>
      <c r="H16" s="71"/>
      <c r="I16" s="71"/>
      <c r="J16" s="71"/>
      <c r="K16" s="71"/>
      <c r="L16" s="71"/>
      <c r="M16" s="72"/>
      <c r="N16" s="33"/>
      <c r="O16" s="33"/>
      <c r="P16" s="32"/>
      <c r="Q16" s="31" t="s">
        <v>252</v>
      </c>
      <c r="R16" s="30">
        <v>610</v>
      </c>
      <c r="S16" s="29"/>
      <c r="T16" s="29"/>
      <c r="U16" s="29"/>
      <c r="V16" s="29"/>
      <c r="W16" s="29"/>
      <c r="X16" s="28"/>
      <c r="Y16" s="27"/>
      <c r="Z16" s="26"/>
      <c r="AA16" s="26"/>
      <c r="AB16" s="27"/>
      <c r="AC16" s="27">
        <v>1489.22</v>
      </c>
      <c r="AD16" s="26">
        <v>0</v>
      </c>
      <c r="AE16" s="25"/>
      <c r="AF16" s="24">
        <f t="shared" si="0"/>
        <v>-100</v>
      </c>
      <c r="AG16" s="23"/>
      <c r="AH16" s="23"/>
      <c r="AI16" s="23"/>
      <c r="AJ16" s="23"/>
      <c r="AK16" s="22"/>
    </row>
    <row r="17" spans="1:37" ht="90.75" customHeight="1" x14ac:dyDescent="0.2">
      <c r="A17" s="34"/>
      <c r="B17" s="73" t="s">
        <v>199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4"/>
      <c r="Q17" s="31" t="s">
        <v>210</v>
      </c>
      <c r="R17" s="30">
        <v>610</v>
      </c>
      <c r="S17" s="75"/>
      <c r="T17" s="75"/>
      <c r="U17" s="75"/>
      <c r="V17" s="75"/>
      <c r="W17" s="75"/>
      <c r="X17" s="28">
        <v>0</v>
      </c>
      <c r="Y17" s="27">
        <v>19.7</v>
      </c>
      <c r="Z17" s="76"/>
      <c r="AA17" s="76"/>
      <c r="AB17" s="77"/>
      <c r="AC17" s="27">
        <v>46.64</v>
      </c>
      <c r="AD17" s="26">
        <v>19.68</v>
      </c>
      <c r="AE17" s="25"/>
      <c r="AF17" s="24">
        <f t="shared" si="0"/>
        <v>-57.804459691252148</v>
      </c>
      <c r="AG17" s="78"/>
      <c r="AH17" s="78"/>
      <c r="AI17" s="78"/>
      <c r="AJ17" s="78"/>
      <c r="AK17" s="22"/>
    </row>
    <row r="18" spans="1:37" ht="113.25" customHeight="1" x14ac:dyDescent="0.2">
      <c r="A18" s="34"/>
      <c r="B18" s="73" t="s">
        <v>63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4"/>
      <c r="Q18" s="31" t="s">
        <v>209</v>
      </c>
      <c r="R18" s="30">
        <v>610</v>
      </c>
      <c r="S18" s="75"/>
      <c r="T18" s="75"/>
      <c r="U18" s="75"/>
      <c r="V18" s="75"/>
      <c r="W18" s="75"/>
      <c r="X18" s="28">
        <v>0</v>
      </c>
      <c r="Y18" s="27">
        <v>48050</v>
      </c>
      <c r="Z18" s="76"/>
      <c r="AA18" s="76"/>
      <c r="AB18" s="77"/>
      <c r="AC18" s="27">
        <v>53804.6</v>
      </c>
      <c r="AD18" s="26">
        <v>48050</v>
      </c>
      <c r="AE18" s="25"/>
      <c r="AF18" s="24">
        <f t="shared" si="0"/>
        <v>-10.695368054032556</v>
      </c>
      <c r="AG18" s="78"/>
      <c r="AH18" s="78"/>
      <c r="AI18" s="78"/>
      <c r="AJ18" s="78"/>
      <c r="AK18" s="22"/>
    </row>
    <row r="19" spans="1:37" ht="45" customHeight="1" x14ac:dyDescent="0.2">
      <c r="A19" s="34"/>
      <c r="B19" s="33"/>
      <c r="C19" s="33"/>
      <c r="D19" s="33"/>
      <c r="E19" s="33"/>
      <c r="F19" s="79" t="s">
        <v>254</v>
      </c>
      <c r="G19" s="71"/>
      <c r="H19" s="71"/>
      <c r="I19" s="71"/>
      <c r="J19" s="71"/>
      <c r="K19" s="71"/>
      <c r="L19" s="71"/>
      <c r="M19" s="72"/>
      <c r="N19" s="33"/>
      <c r="O19" s="33"/>
      <c r="P19" s="32"/>
      <c r="Q19" s="31" t="s">
        <v>253</v>
      </c>
      <c r="R19" s="30">
        <v>410</v>
      </c>
      <c r="S19" s="29"/>
      <c r="T19" s="29"/>
      <c r="U19" s="29"/>
      <c r="V19" s="29"/>
      <c r="W19" s="29"/>
      <c r="X19" s="28"/>
      <c r="Y19" s="27"/>
      <c r="Z19" s="26"/>
      <c r="AA19" s="26"/>
      <c r="AB19" s="27"/>
      <c r="AC19" s="27">
        <v>498.12</v>
      </c>
      <c r="AD19" s="26">
        <v>0</v>
      </c>
      <c r="AE19" s="25"/>
      <c r="AF19" s="24">
        <f t="shared" si="0"/>
        <v>-100</v>
      </c>
      <c r="AG19" s="23"/>
      <c r="AH19" s="23"/>
      <c r="AI19" s="23"/>
      <c r="AJ19" s="23"/>
      <c r="AK19" s="22"/>
    </row>
    <row r="20" spans="1:37" ht="57" customHeight="1" x14ac:dyDescent="0.2">
      <c r="A20" s="34"/>
      <c r="B20" s="82" t="s">
        <v>208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79"/>
      <c r="Q20" s="31" t="s">
        <v>207</v>
      </c>
      <c r="R20" s="30">
        <v>240</v>
      </c>
      <c r="S20" s="75"/>
      <c r="T20" s="75"/>
      <c r="U20" s="75"/>
      <c r="V20" s="75"/>
      <c r="W20" s="75"/>
      <c r="X20" s="28">
        <v>0</v>
      </c>
      <c r="Y20" s="27">
        <v>2760.6</v>
      </c>
      <c r="Z20" s="76"/>
      <c r="AA20" s="76"/>
      <c r="AB20" s="77"/>
      <c r="AC20" s="27">
        <v>0</v>
      </c>
      <c r="AD20" s="26">
        <v>2760.59</v>
      </c>
      <c r="AE20" s="25"/>
      <c r="AF20" s="24"/>
      <c r="AG20" s="78"/>
      <c r="AH20" s="78"/>
      <c r="AI20" s="78"/>
      <c r="AJ20" s="78"/>
      <c r="AK20" s="22"/>
    </row>
    <row r="21" spans="1:37" ht="158.25" customHeight="1" x14ac:dyDescent="0.2">
      <c r="A21" s="34"/>
      <c r="B21" s="73" t="s">
        <v>176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4"/>
      <c r="Q21" s="31" t="s">
        <v>206</v>
      </c>
      <c r="R21" s="30">
        <v>610</v>
      </c>
      <c r="S21" s="75"/>
      <c r="T21" s="75"/>
      <c r="U21" s="75"/>
      <c r="V21" s="75"/>
      <c r="W21" s="75"/>
      <c r="X21" s="28">
        <v>0</v>
      </c>
      <c r="Y21" s="27">
        <v>65.5</v>
      </c>
      <c r="Z21" s="76"/>
      <c r="AA21" s="76"/>
      <c r="AB21" s="77"/>
      <c r="AC21" s="27">
        <v>0</v>
      </c>
      <c r="AD21" s="26">
        <v>65.459999999999994</v>
      </c>
      <c r="AE21" s="25"/>
      <c r="AF21" s="24"/>
      <c r="AG21" s="78"/>
      <c r="AH21" s="78"/>
      <c r="AI21" s="78"/>
      <c r="AJ21" s="78"/>
      <c r="AK21" s="22"/>
    </row>
    <row r="22" spans="1:37" ht="45.75" customHeight="1" x14ac:dyDescent="0.2">
      <c r="A22" s="34"/>
      <c r="B22" s="73" t="s">
        <v>205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4"/>
      <c r="Q22" s="31" t="s">
        <v>204</v>
      </c>
      <c r="R22" s="30">
        <v>610</v>
      </c>
      <c r="S22" s="75"/>
      <c r="T22" s="75"/>
      <c r="U22" s="75"/>
      <c r="V22" s="75"/>
      <c r="W22" s="75"/>
      <c r="X22" s="28">
        <v>0</v>
      </c>
      <c r="Y22" s="27">
        <v>417.8</v>
      </c>
      <c r="Z22" s="76"/>
      <c r="AA22" s="76"/>
      <c r="AB22" s="77"/>
      <c r="AC22" s="27">
        <v>0</v>
      </c>
      <c r="AD22" s="26">
        <v>417.83</v>
      </c>
      <c r="AE22" s="25"/>
      <c r="AF22" s="24"/>
      <c r="AG22" s="78"/>
      <c r="AH22" s="78"/>
      <c r="AI22" s="78"/>
      <c r="AJ22" s="78"/>
      <c r="AK22" s="22"/>
    </row>
    <row r="23" spans="1:37" ht="34.5" customHeight="1" x14ac:dyDescent="0.2">
      <c r="A23" s="34"/>
      <c r="B23" s="73" t="s">
        <v>203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4"/>
      <c r="Q23" s="31" t="s">
        <v>202</v>
      </c>
      <c r="R23" s="30" t="s">
        <v>88</v>
      </c>
      <c r="S23" s="75"/>
      <c r="T23" s="75"/>
      <c r="U23" s="75"/>
      <c r="V23" s="75"/>
      <c r="W23" s="75"/>
      <c r="X23" s="28">
        <v>0</v>
      </c>
      <c r="Y23" s="27">
        <v>175045.6</v>
      </c>
      <c r="Z23" s="76"/>
      <c r="AA23" s="76"/>
      <c r="AB23" s="77"/>
      <c r="AC23" s="27">
        <v>144048.38</v>
      </c>
      <c r="AD23" s="26">
        <v>175045.64</v>
      </c>
      <c r="AE23" s="25"/>
      <c r="AF23" s="24">
        <f t="shared" si="0"/>
        <v>21.518645332908307</v>
      </c>
      <c r="AG23" s="78"/>
      <c r="AH23" s="78"/>
      <c r="AI23" s="78"/>
      <c r="AJ23" s="78"/>
      <c r="AK23" s="22"/>
    </row>
    <row r="24" spans="1:37" ht="23.25" customHeight="1" x14ac:dyDescent="0.2">
      <c r="A24" s="34"/>
      <c r="B24" s="73" t="s">
        <v>201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4"/>
      <c r="Q24" s="31" t="s">
        <v>200</v>
      </c>
      <c r="R24" s="30">
        <v>610</v>
      </c>
      <c r="S24" s="75"/>
      <c r="T24" s="75"/>
      <c r="U24" s="75"/>
      <c r="V24" s="75"/>
      <c r="W24" s="75"/>
      <c r="X24" s="28">
        <v>0</v>
      </c>
      <c r="Y24" s="27">
        <v>35827.9</v>
      </c>
      <c r="Z24" s="76"/>
      <c r="AA24" s="76"/>
      <c r="AB24" s="77"/>
      <c r="AC24" s="27">
        <v>32707.1</v>
      </c>
      <c r="AD24" s="26">
        <v>35827.9</v>
      </c>
      <c r="AE24" s="25"/>
      <c r="AF24" s="24">
        <f t="shared" si="0"/>
        <v>9.5416591504597079</v>
      </c>
      <c r="AG24" s="78"/>
      <c r="AH24" s="78"/>
      <c r="AI24" s="78"/>
      <c r="AJ24" s="78"/>
      <c r="AK24" s="22"/>
    </row>
    <row r="25" spans="1:37" ht="64.5" customHeight="1" x14ac:dyDescent="0.2">
      <c r="A25" s="34"/>
      <c r="B25" s="33"/>
      <c r="C25" s="33"/>
      <c r="D25" s="33"/>
      <c r="E25" s="33"/>
      <c r="F25" s="79" t="s">
        <v>256</v>
      </c>
      <c r="G25" s="71"/>
      <c r="H25" s="71"/>
      <c r="I25" s="71"/>
      <c r="J25" s="71"/>
      <c r="K25" s="71"/>
      <c r="L25" s="71"/>
      <c r="M25" s="72"/>
      <c r="N25" s="33"/>
      <c r="O25" s="33"/>
      <c r="P25" s="32"/>
      <c r="Q25" s="31" t="s">
        <v>255</v>
      </c>
      <c r="R25" s="30">
        <v>610</v>
      </c>
      <c r="S25" s="29"/>
      <c r="T25" s="29"/>
      <c r="U25" s="29"/>
      <c r="V25" s="29"/>
      <c r="W25" s="29"/>
      <c r="X25" s="28"/>
      <c r="Y25" s="27"/>
      <c r="Z25" s="26"/>
      <c r="AA25" s="26"/>
      <c r="AB25" s="27"/>
      <c r="AC25" s="27">
        <v>3871.97</v>
      </c>
      <c r="AD25" s="26">
        <v>0</v>
      </c>
      <c r="AE25" s="25"/>
      <c r="AF25" s="24">
        <f t="shared" si="0"/>
        <v>-100</v>
      </c>
      <c r="AG25" s="23"/>
      <c r="AH25" s="23"/>
      <c r="AI25" s="23"/>
      <c r="AJ25" s="23"/>
      <c r="AK25" s="22"/>
    </row>
    <row r="26" spans="1:37" ht="90.75" customHeight="1" x14ac:dyDescent="0.2">
      <c r="A26" s="34"/>
      <c r="B26" s="73" t="s">
        <v>199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31" t="s">
        <v>198</v>
      </c>
      <c r="R26" s="30">
        <v>610</v>
      </c>
      <c r="S26" s="75"/>
      <c r="T26" s="75"/>
      <c r="U26" s="75"/>
      <c r="V26" s="75"/>
      <c r="W26" s="75"/>
      <c r="X26" s="28">
        <v>0</v>
      </c>
      <c r="Y26" s="27">
        <v>1326.4</v>
      </c>
      <c r="Z26" s="76"/>
      <c r="AA26" s="76"/>
      <c r="AB26" s="77"/>
      <c r="AC26" s="27">
        <v>69.06</v>
      </c>
      <c r="AD26" s="26">
        <v>1326.4</v>
      </c>
      <c r="AE26" s="25"/>
      <c r="AF26" s="24">
        <f t="shared" si="0"/>
        <v>1820.6487112655661</v>
      </c>
      <c r="AG26" s="78"/>
      <c r="AH26" s="78"/>
      <c r="AI26" s="78"/>
      <c r="AJ26" s="78"/>
      <c r="AK26" s="22"/>
    </row>
    <row r="27" spans="1:37" ht="113.25" customHeight="1" x14ac:dyDescent="0.2">
      <c r="A27" s="34"/>
      <c r="B27" s="73" t="s">
        <v>63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4"/>
      <c r="Q27" s="31" t="s">
        <v>197</v>
      </c>
      <c r="R27" s="30">
        <v>610</v>
      </c>
      <c r="S27" s="75"/>
      <c r="T27" s="75"/>
      <c r="U27" s="75"/>
      <c r="V27" s="75"/>
      <c r="W27" s="75"/>
      <c r="X27" s="28">
        <v>0</v>
      </c>
      <c r="Y27" s="27">
        <v>103267.4</v>
      </c>
      <c r="Z27" s="76"/>
      <c r="AA27" s="76"/>
      <c r="AB27" s="77"/>
      <c r="AC27" s="27">
        <v>89929.600000000006</v>
      </c>
      <c r="AD27" s="26">
        <v>103267.4</v>
      </c>
      <c r="AE27" s="25"/>
      <c r="AF27" s="24">
        <f t="shared" si="0"/>
        <v>14.831379212183734</v>
      </c>
      <c r="AG27" s="78"/>
      <c r="AH27" s="78"/>
      <c r="AI27" s="78"/>
      <c r="AJ27" s="78"/>
      <c r="AK27" s="22"/>
    </row>
    <row r="28" spans="1:37" ht="34.5" customHeight="1" x14ac:dyDescent="0.2">
      <c r="A28" s="34"/>
      <c r="B28" s="73" t="s">
        <v>178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4"/>
      <c r="Q28" s="31" t="s">
        <v>196</v>
      </c>
      <c r="R28" s="30">
        <v>610</v>
      </c>
      <c r="S28" s="75"/>
      <c r="T28" s="75"/>
      <c r="U28" s="75"/>
      <c r="V28" s="75"/>
      <c r="W28" s="75"/>
      <c r="X28" s="28">
        <v>0</v>
      </c>
      <c r="Y28" s="27">
        <v>19543.099999999999</v>
      </c>
      <c r="Z28" s="76"/>
      <c r="AA28" s="76"/>
      <c r="AB28" s="77"/>
      <c r="AC28" s="27">
        <v>1128.42</v>
      </c>
      <c r="AD28" s="26">
        <v>19543.150000000001</v>
      </c>
      <c r="AE28" s="25"/>
      <c r="AF28" s="24">
        <f t="shared" si="0"/>
        <v>1631.9039010297583</v>
      </c>
      <c r="AG28" s="78"/>
      <c r="AH28" s="78"/>
      <c r="AI28" s="78"/>
      <c r="AJ28" s="78"/>
      <c r="AK28" s="22"/>
    </row>
    <row r="29" spans="1:37" ht="45.75" customHeight="1" x14ac:dyDescent="0.2">
      <c r="A29" s="34"/>
      <c r="B29" s="73" t="s">
        <v>195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4"/>
      <c r="Q29" s="31" t="s">
        <v>194</v>
      </c>
      <c r="R29" s="30">
        <v>610</v>
      </c>
      <c r="S29" s="75"/>
      <c r="T29" s="75"/>
      <c r="U29" s="75"/>
      <c r="V29" s="75"/>
      <c r="W29" s="75"/>
      <c r="X29" s="28">
        <v>0</v>
      </c>
      <c r="Y29" s="27">
        <v>2610.8000000000002</v>
      </c>
      <c r="Z29" s="76"/>
      <c r="AA29" s="76"/>
      <c r="AB29" s="77"/>
      <c r="AC29" s="27">
        <v>3281.48</v>
      </c>
      <c r="AD29" s="26">
        <v>2610.85</v>
      </c>
      <c r="AE29" s="25"/>
      <c r="AF29" s="24">
        <f t="shared" si="0"/>
        <v>-20.43681509562758</v>
      </c>
      <c r="AG29" s="78"/>
      <c r="AH29" s="78"/>
      <c r="AI29" s="78"/>
      <c r="AJ29" s="78"/>
      <c r="AK29" s="22"/>
    </row>
    <row r="30" spans="1:37" ht="158.25" customHeight="1" x14ac:dyDescent="0.2">
      <c r="A30" s="34"/>
      <c r="B30" s="73" t="s">
        <v>176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4"/>
      <c r="Q30" s="31" t="s">
        <v>193</v>
      </c>
      <c r="R30" s="30">
        <v>610</v>
      </c>
      <c r="S30" s="75"/>
      <c r="T30" s="75"/>
      <c r="U30" s="75"/>
      <c r="V30" s="75"/>
      <c r="W30" s="75"/>
      <c r="X30" s="28">
        <v>0</v>
      </c>
      <c r="Y30" s="27">
        <v>248.5</v>
      </c>
      <c r="Z30" s="76"/>
      <c r="AA30" s="76"/>
      <c r="AB30" s="77"/>
      <c r="AC30" s="27">
        <v>0</v>
      </c>
      <c r="AD30" s="26">
        <v>248.51</v>
      </c>
      <c r="AE30" s="25"/>
      <c r="AF30" s="24"/>
      <c r="AG30" s="78"/>
      <c r="AH30" s="78"/>
      <c r="AI30" s="78"/>
      <c r="AJ30" s="78"/>
      <c r="AK30" s="22"/>
    </row>
    <row r="31" spans="1:37" ht="57" customHeight="1" x14ac:dyDescent="0.2">
      <c r="A31" s="34"/>
      <c r="B31" s="73" t="s">
        <v>192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4"/>
      <c r="Q31" s="31" t="s">
        <v>191</v>
      </c>
      <c r="R31" s="30">
        <v>610</v>
      </c>
      <c r="S31" s="75"/>
      <c r="T31" s="75"/>
      <c r="U31" s="75"/>
      <c r="V31" s="75"/>
      <c r="W31" s="75"/>
      <c r="X31" s="28">
        <v>0</v>
      </c>
      <c r="Y31" s="27">
        <v>8726.9</v>
      </c>
      <c r="Z31" s="76"/>
      <c r="AA31" s="76"/>
      <c r="AB31" s="77"/>
      <c r="AC31" s="27">
        <v>7123.15</v>
      </c>
      <c r="AD31" s="26">
        <v>8726.94</v>
      </c>
      <c r="AE31" s="25"/>
      <c r="AF31" s="24">
        <f t="shared" si="0"/>
        <v>22.515179379909185</v>
      </c>
      <c r="AG31" s="78"/>
      <c r="AH31" s="78"/>
      <c r="AI31" s="78"/>
      <c r="AJ31" s="78"/>
      <c r="AK31" s="22"/>
    </row>
    <row r="32" spans="1:37" ht="57" customHeight="1" x14ac:dyDescent="0.2">
      <c r="A32" s="34"/>
      <c r="B32" s="33"/>
      <c r="C32" s="33"/>
      <c r="D32" s="33"/>
      <c r="E32" s="33"/>
      <c r="F32" s="79" t="s">
        <v>258</v>
      </c>
      <c r="G32" s="71"/>
      <c r="H32" s="71"/>
      <c r="I32" s="71"/>
      <c r="J32" s="71"/>
      <c r="K32" s="71"/>
      <c r="L32" s="71"/>
      <c r="M32" s="72"/>
      <c r="N32" s="33"/>
      <c r="O32" s="33"/>
      <c r="P32" s="32"/>
      <c r="Q32" s="31" t="s">
        <v>257</v>
      </c>
      <c r="R32" s="30">
        <v>610</v>
      </c>
      <c r="S32" s="29"/>
      <c r="T32" s="29"/>
      <c r="U32" s="29"/>
      <c r="V32" s="29"/>
      <c r="W32" s="29"/>
      <c r="X32" s="28"/>
      <c r="Y32" s="27"/>
      <c r="Z32" s="26"/>
      <c r="AA32" s="26"/>
      <c r="AB32" s="27"/>
      <c r="AC32" s="27">
        <v>3451.4</v>
      </c>
      <c r="AD32" s="26">
        <v>0</v>
      </c>
      <c r="AE32" s="25"/>
      <c r="AF32" s="24">
        <f t="shared" si="0"/>
        <v>-100</v>
      </c>
      <c r="AG32" s="23"/>
      <c r="AH32" s="23"/>
      <c r="AI32" s="23"/>
      <c r="AJ32" s="23"/>
      <c r="AK32" s="22"/>
    </row>
    <row r="33" spans="1:37" ht="57" customHeight="1" x14ac:dyDescent="0.2">
      <c r="A33" s="34"/>
      <c r="B33" s="73" t="s">
        <v>190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4"/>
      <c r="Q33" s="31" t="s">
        <v>189</v>
      </c>
      <c r="R33" s="30">
        <v>610</v>
      </c>
      <c r="S33" s="75"/>
      <c r="T33" s="75"/>
      <c r="U33" s="75"/>
      <c r="V33" s="75"/>
      <c r="W33" s="75"/>
      <c r="X33" s="28">
        <v>0</v>
      </c>
      <c r="Y33" s="27">
        <v>3494.5</v>
      </c>
      <c r="Z33" s="76"/>
      <c r="AA33" s="76"/>
      <c r="AB33" s="77"/>
      <c r="AC33" s="27">
        <v>1403.71</v>
      </c>
      <c r="AD33" s="26">
        <v>3494.49</v>
      </c>
      <c r="AE33" s="25"/>
      <c r="AF33" s="24">
        <f t="shared" si="0"/>
        <v>148.9467197640538</v>
      </c>
      <c r="AG33" s="78"/>
      <c r="AH33" s="78"/>
      <c r="AI33" s="78"/>
      <c r="AJ33" s="78"/>
      <c r="AK33" s="22"/>
    </row>
    <row r="34" spans="1:37" ht="57" customHeight="1" x14ac:dyDescent="0.2">
      <c r="A34" s="34"/>
      <c r="B34" s="33"/>
      <c r="C34" s="33"/>
      <c r="D34" s="33"/>
      <c r="E34" s="33"/>
      <c r="F34" s="70" t="s">
        <v>260</v>
      </c>
      <c r="G34" s="71"/>
      <c r="H34" s="71"/>
      <c r="I34" s="71"/>
      <c r="J34" s="71"/>
      <c r="K34" s="71"/>
      <c r="L34" s="71"/>
      <c r="M34" s="72"/>
      <c r="N34" s="33"/>
      <c r="O34" s="33"/>
      <c r="P34" s="32"/>
      <c r="Q34" s="69" t="s">
        <v>259</v>
      </c>
      <c r="R34" s="30"/>
      <c r="S34" s="29"/>
      <c r="T34" s="29"/>
      <c r="U34" s="29"/>
      <c r="V34" s="29"/>
      <c r="W34" s="29"/>
      <c r="X34" s="28"/>
      <c r="Y34" s="27"/>
      <c r="Z34" s="26"/>
      <c r="AA34" s="26"/>
      <c r="AB34" s="27"/>
      <c r="AC34" s="27">
        <v>1082.49</v>
      </c>
      <c r="AD34" s="26">
        <v>0</v>
      </c>
      <c r="AE34" s="25"/>
      <c r="AF34" s="24">
        <f t="shared" si="0"/>
        <v>-100</v>
      </c>
      <c r="AG34" s="23"/>
      <c r="AH34" s="23"/>
      <c r="AI34" s="23"/>
      <c r="AJ34" s="23"/>
      <c r="AK34" s="22"/>
    </row>
    <row r="35" spans="1:37" ht="23.25" customHeight="1" x14ac:dyDescent="0.2">
      <c r="A35" s="34"/>
      <c r="B35" s="73" t="s">
        <v>188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4"/>
      <c r="Q35" s="31" t="s">
        <v>187</v>
      </c>
      <c r="R35" s="30" t="s">
        <v>88</v>
      </c>
      <c r="S35" s="75"/>
      <c r="T35" s="75"/>
      <c r="U35" s="75"/>
      <c r="V35" s="75"/>
      <c r="W35" s="75"/>
      <c r="X35" s="28">
        <v>0</v>
      </c>
      <c r="Y35" s="27">
        <v>26436.5</v>
      </c>
      <c r="Z35" s="76"/>
      <c r="AA35" s="76"/>
      <c r="AB35" s="77"/>
      <c r="AC35" s="27">
        <v>26642.83</v>
      </c>
      <c r="AD35" s="26">
        <v>26436.49</v>
      </c>
      <c r="AE35" s="25"/>
      <c r="AF35" s="24">
        <f t="shared" si="0"/>
        <v>-0.77446727693717321</v>
      </c>
      <c r="AG35" s="78"/>
      <c r="AH35" s="78"/>
      <c r="AI35" s="78"/>
      <c r="AJ35" s="78"/>
      <c r="AK35" s="22"/>
    </row>
    <row r="36" spans="1:37" ht="34.5" customHeight="1" x14ac:dyDescent="0.2">
      <c r="A36" s="34"/>
      <c r="B36" s="73" t="s">
        <v>186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4"/>
      <c r="Q36" s="31" t="s">
        <v>185</v>
      </c>
      <c r="R36" s="30">
        <v>610</v>
      </c>
      <c r="S36" s="75"/>
      <c r="T36" s="75"/>
      <c r="U36" s="75"/>
      <c r="V36" s="75"/>
      <c r="W36" s="75"/>
      <c r="X36" s="28">
        <v>0</v>
      </c>
      <c r="Y36" s="27">
        <v>8282.5</v>
      </c>
      <c r="Z36" s="76"/>
      <c r="AA36" s="76"/>
      <c r="AB36" s="77"/>
      <c r="AC36" s="27">
        <v>8053</v>
      </c>
      <c r="AD36" s="26">
        <v>8282.5</v>
      </c>
      <c r="AE36" s="25"/>
      <c r="AF36" s="24">
        <f t="shared" si="0"/>
        <v>2.849869613808508</v>
      </c>
      <c r="AG36" s="78"/>
      <c r="AH36" s="78"/>
      <c r="AI36" s="78"/>
      <c r="AJ36" s="78"/>
      <c r="AK36" s="22"/>
    </row>
    <row r="37" spans="1:37" ht="34.5" customHeight="1" x14ac:dyDescent="0.2">
      <c r="A37" s="34"/>
      <c r="B37" s="73" t="s">
        <v>184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4"/>
      <c r="Q37" s="31" t="s">
        <v>183</v>
      </c>
      <c r="R37" s="30">
        <v>610</v>
      </c>
      <c r="S37" s="75"/>
      <c r="T37" s="75"/>
      <c r="U37" s="75"/>
      <c r="V37" s="75"/>
      <c r="W37" s="75"/>
      <c r="X37" s="28">
        <v>0</v>
      </c>
      <c r="Y37" s="27">
        <v>10219.6</v>
      </c>
      <c r="Z37" s="76"/>
      <c r="AA37" s="76"/>
      <c r="AB37" s="77"/>
      <c r="AC37" s="27">
        <v>8369.1</v>
      </c>
      <c r="AD37" s="26">
        <v>10219.6</v>
      </c>
      <c r="AE37" s="25"/>
      <c r="AF37" s="24">
        <f t="shared" si="0"/>
        <v>22.111099162394993</v>
      </c>
      <c r="AG37" s="78"/>
      <c r="AH37" s="78"/>
      <c r="AI37" s="78"/>
      <c r="AJ37" s="78"/>
      <c r="AK37" s="22"/>
    </row>
    <row r="38" spans="1:37" ht="34.5" customHeight="1" x14ac:dyDescent="0.2">
      <c r="A38" s="34"/>
      <c r="B38" s="73" t="s">
        <v>182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4"/>
      <c r="Q38" s="31" t="s">
        <v>181</v>
      </c>
      <c r="R38" s="30">
        <v>610</v>
      </c>
      <c r="S38" s="75"/>
      <c r="T38" s="75"/>
      <c r="U38" s="75"/>
      <c r="V38" s="75"/>
      <c r="W38" s="75"/>
      <c r="X38" s="28">
        <v>0</v>
      </c>
      <c r="Y38" s="27">
        <v>5569.5</v>
      </c>
      <c r="Z38" s="76"/>
      <c r="AA38" s="76"/>
      <c r="AB38" s="77"/>
      <c r="AC38" s="27">
        <v>5087.5</v>
      </c>
      <c r="AD38" s="26">
        <v>5569.5</v>
      </c>
      <c r="AE38" s="25"/>
      <c r="AF38" s="24">
        <f t="shared" si="0"/>
        <v>9.4742014742014788</v>
      </c>
      <c r="AG38" s="78"/>
      <c r="AH38" s="78"/>
      <c r="AI38" s="78"/>
      <c r="AJ38" s="78"/>
      <c r="AK38" s="22"/>
    </row>
    <row r="39" spans="1:37" ht="34.5" customHeight="1" x14ac:dyDescent="0.2">
      <c r="A39" s="34"/>
      <c r="B39" s="33"/>
      <c r="C39" s="33"/>
      <c r="D39" s="33"/>
      <c r="E39" s="33"/>
      <c r="F39" s="70" t="s">
        <v>256</v>
      </c>
      <c r="G39" s="71"/>
      <c r="H39" s="71"/>
      <c r="I39" s="71"/>
      <c r="J39" s="71"/>
      <c r="K39" s="71"/>
      <c r="L39" s="71"/>
      <c r="M39" s="72"/>
      <c r="N39" s="33"/>
      <c r="O39" s="33"/>
      <c r="P39" s="32"/>
      <c r="Q39" s="69" t="s">
        <v>261</v>
      </c>
      <c r="R39" s="30">
        <v>610</v>
      </c>
      <c r="S39" s="29"/>
      <c r="T39" s="29"/>
      <c r="U39" s="29"/>
      <c r="V39" s="29"/>
      <c r="W39" s="29"/>
      <c r="X39" s="28"/>
      <c r="Y39" s="27"/>
      <c r="Z39" s="26"/>
      <c r="AA39" s="26"/>
      <c r="AB39" s="27"/>
      <c r="AC39" s="27">
        <v>544.80999999999995</v>
      </c>
      <c r="AD39" s="26">
        <v>0</v>
      </c>
      <c r="AE39" s="25"/>
      <c r="AF39" s="24">
        <f t="shared" si="0"/>
        <v>-100</v>
      </c>
      <c r="AG39" s="23"/>
      <c r="AH39" s="23"/>
      <c r="AI39" s="23"/>
      <c r="AJ39" s="23"/>
      <c r="AK39" s="22"/>
    </row>
    <row r="40" spans="1:37" ht="34.5" customHeight="1" x14ac:dyDescent="0.2">
      <c r="A40" s="34"/>
      <c r="B40" s="73" t="s">
        <v>180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31" t="s">
        <v>179</v>
      </c>
      <c r="R40" s="30">
        <v>610</v>
      </c>
      <c r="S40" s="75"/>
      <c r="T40" s="75"/>
      <c r="U40" s="75"/>
      <c r="V40" s="75"/>
      <c r="W40" s="75"/>
      <c r="X40" s="28">
        <v>0</v>
      </c>
      <c r="Y40" s="27">
        <v>1014.9</v>
      </c>
      <c r="Z40" s="76"/>
      <c r="AA40" s="76"/>
      <c r="AB40" s="77"/>
      <c r="AC40" s="27">
        <v>0</v>
      </c>
      <c r="AD40" s="26">
        <v>1014.92</v>
      </c>
      <c r="AE40" s="25"/>
      <c r="AF40" s="24"/>
      <c r="AG40" s="78"/>
      <c r="AH40" s="78"/>
      <c r="AI40" s="78"/>
      <c r="AJ40" s="78"/>
      <c r="AK40" s="22"/>
    </row>
    <row r="41" spans="1:37" ht="34.5" customHeight="1" x14ac:dyDescent="0.2">
      <c r="A41" s="34"/>
      <c r="B41" s="33"/>
      <c r="C41" s="33"/>
      <c r="D41" s="33"/>
      <c r="E41" s="33"/>
      <c r="F41" s="70" t="s">
        <v>263</v>
      </c>
      <c r="G41" s="71"/>
      <c r="H41" s="71"/>
      <c r="I41" s="71"/>
      <c r="J41" s="71"/>
      <c r="K41" s="71"/>
      <c r="L41" s="71"/>
      <c r="M41" s="72"/>
      <c r="N41" s="33"/>
      <c r="O41" s="33"/>
      <c r="P41" s="32"/>
      <c r="Q41" s="69" t="s">
        <v>262</v>
      </c>
      <c r="R41" s="30">
        <v>610</v>
      </c>
      <c r="S41" s="29"/>
      <c r="T41" s="29"/>
      <c r="U41" s="29"/>
      <c r="V41" s="29"/>
      <c r="W41" s="29"/>
      <c r="X41" s="28"/>
      <c r="Y41" s="27"/>
      <c r="Z41" s="26"/>
      <c r="AA41" s="26"/>
      <c r="AB41" s="27"/>
      <c r="AC41" s="27">
        <v>3448.43</v>
      </c>
      <c r="AD41" s="26">
        <v>0</v>
      </c>
      <c r="AE41" s="25"/>
      <c r="AF41" s="24">
        <f t="shared" si="0"/>
        <v>-100</v>
      </c>
      <c r="AG41" s="23"/>
      <c r="AH41" s="23"/>
      <c r="AI41" s="23"/>
      <c r="AJ41" s="23"/>
      <c r="AK41" s="22"/>
    </row>
    <row r="42" spans="1:37" ht="34.5" customHeight="1" x14ac:dyDescent="0.2">
      <c r="A42" s="34"/>
      <c r="B42" s="73" t="s">
        <v>178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4"/>
      <c r="Q42" s="31" t="s">
        <v>177</v>
      </c>
      <c r="R42" s="30">
        <v>610</v>
      </c>
      <c r="S42" s="75"/>
      <c r="T42" s="75"/>
      <c r="U42" s="75"/>
      <c r="V42" s="75"/>
      <c r="W42" s="75"/>
      <c r="X42" s="28">
        <v>0</v>
      </c>
      <c r="Y42" s="27">
        <v>1270.8</v>
      </c>
      <c r="Z42" s="76"/>
      <c r="AA42" s="76"/>
      <c r="AB42" s="77"/>
      <c r="AC42" s="27">
        <v>1140</v>
      </c>
      <c r="AD42" s="26">
        <v>1270.8</v>
      </c>
      <c r="AE42" s="25"/>
      <c r="AF42" s="24">
        <f t="shared" si="0"/>
        <v>11.473684210526301</v>
      </c>
      <c r="AG42" s="78"/>
      <c r="AH42" s="78"/>
      <c r="AI42" s="78"/>
      <c r="AJ42" s="78"/>
      <c r="AK42" s="22"/>
    </row>
    <row r="43" spans="1:37" ht="158.25" customHeight="1" x14ac:dyDescent="0.2">
      <c r="A43" s="34"/>
      <c r="B43" s="73" t="s">
        <v>176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4"/>
      <c r="Q43" s="31" t="s">
        <v>175</v>
      </c>
      <c r="R43" s="30">
        <v>610</v>
      </c>
      <c r="S43" s="75"/>
      <c r="T43" s="75"/>
      <c r="U43" s="75"/>
      <c r="V43" s="75"/>
      <c r="W43" s="75"/>
      <c r="X43" s="28">
        <v>0</v>
      </c>
      <c r="Y43" s="27">
        <v>79.2</v>
      </c>
      <c r="Z43" s="76"/>
      <c r="AA43" s="76"/>
      <c r="AB43" s="77"/>
      <c r="AC43" s="27">
        <v>0</v>
      </c>
      <c r="AD43" s="26">
        <v>79.180000000000007</v>
      </c>
      <c r="AE43" s="25"/>
      <c r="AF43" s="24"/>
      <c r="AG43" s="78"/>
      <c r="AH43" s="78"/>
      <c r="AI43" s="78"/>
      <c r="AJ43" s="78"/>
      <c r="AK43" s="22"/>
    </row>
    <row r="44" spans="1:37" ht="34.5" customHeight="1" x14ac:dyDescent="0.2">
      <c r="A44" s="34"/>
      <c r="B44" s="73" t="s">
        <v>174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4"/>
      <c r="Q44" s="31" t="s">
        <v>173</v>
      </c>
      <c r="R44" s="30" t="s">
        <v>88</v>
      </c>
      <c r="S44" s="75"/>
      <c r="T44" s="75"/>
      <c r="U44" s="75"/>
      <c r="V44" s="75"/>
      <c r="W44" s="75"/>
      <c r="X44" s="28">
        <v>0</v>
      </c>
      <c r="Y44" s="27">
        <v>51</v>
      </c>
      <c r="Z44" s="76"/>
      <c r="AA44" s="76"/>
      <c r="AB44" s="77"/>
      <c r="AC44" s="27">
        <v>102.03</v>
      </c>
      <c r="AD44" s="26">
        <v>51.02</v>
      </c>
      <c r="AE44" s="25"/>
      <c r="AF44" s="24">
        <f t="shared" si="0"/>
        <v>-49.995099480544937</v>
      </c>
      <c r="AG44" s="78"/>
      <c r="AH44" s="78"/>
      <c r="AI44" s="78"/>
      <c r="AJ44" s="78"/>
      <c r="AK44" s="22"/>
    </row>
    <row r="45" spans="1:37" ht="45.75" customHeight="1" x14ac:dyDescent="0.2">
      <c r="A45" s="34"/>
      <c r="B45" s="73" t="s">
        <v>172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4"/>
      <c r="Q45" s="31" t="s">
        <v>171</v>
      </c>
      <c r="R45" s="30">
        <v>610</v>
      </c>
      <c r="S45" s="75"/>
      <c r="T45" s="75"/>
      <c r="U45" s="75"/>
      <c r="V45" s="75"/>
      <c r="W45" s="75"/>
      <c r="X45" s="28">
        <v>0</v>
      </c>
      <c r="Y45" s="27">
        <v>51</v>
      </c>
      <c r="Z45" s="76"/>
      <c r="AA45" s="76"/>
      <c r="AB45" s="77"/>
      <c r="AC45" s="27">
        <v>102.03</v>
      </c>
      <c r="AD45" s="26">
        <v>51.02</v>
      </c>
      <c r="AE45" s="25"/>
      <c r="AF45" s="24">
        <f t="shared" si="0"/>
        <v>-49.995099480544937</v>
      </c>
      <c r="AG45" s="78"/>
      <c r="AH45" s="78"/>
      <c r="AI45" s="78"/>
      <c r="AJ45" s="78"/>
      <c r="AK45" s="22"/>
    </row>
    <row r="46" spans="1:37" ht="45.75" customHeight="1" x14ac:dyDescent="0.2">
      <c r="A46" s="34"/>
      <c r="B46" s="33"/>
      <c r="C46" s="33"/>
      <c r="D46" s="33"/>
      <c r="E46" s="33"/>
      <c r="F46" s="70" t="s">
        <v>266</v>
      </c>
      <c r="G46" s="71"/>
      <c r="H46" s="71"/>
      <c r="I46" s="71"/>
      <c r="J46" s="71"/>
      <c r="K46" s="71"/>
      <c r="L46" s="71"/>
      <c r="M46" s="72"/>
      <c r="N46" s="33"/>
      <c r="O46" s="33"/>
      <c r="P46" s="32"/>
      <c r="Q46" s="69" t="s">
        <v>264</v>
      </c>
      <c r="R46" s="30"/>
      <c r="S46" s="29"/>
      <c r="T46" s="29"/>
      <c r="U46" s="29"/>
      <c r="V46" s="29"/>
      <c r="W46" s="29"/>
      <c r="X46" s="28"/>
      <c r="Y46" s="27"/>
      <c r="Z46" s="26"/>
      <c r="AA46" s="26"/>
      <c r="AB46" s="27"/>
      <c r="AC46" s="27">
        <v>17629.560000000001</v>
      </c>
      <c r="AD46" s="26">
        <v>0</v>
      </c>
      <c r="AE46" s="25"/>
      <c r="AF46" s="24">
        <f t="shared" si="0"/>
        <v>-100</v>
      </c>
      <c r="AG46" s="23"/>
      <c r="AH46" s="23"/>
      <c r="AI46" s="23"/>
      <c r="AJ46" s="23"/>
      <c r="AK46" s="22"/>
    </row>
    <row r="47" spans="1:37" ht="45.75" customHeight="1" x14ac:dyDescent="0.2">
      <c r="A47" s="34"/>
      <c r="B47" s="33"/>
      <c r="C47" s="33"/>
      <c r="D47" s="33"/>
      <c r="E47" s="33"/>
      <c r="F47" s="70" t="s">
        <v>267</v>
      </c>
      <c r="G47" s="71"/>
      <c r="H47" s="71"/>
      <c r="I47" s="71"/>
      <c r="J47" s="71"/>
      <c r="K47" s="71"/>
      <c r="L47" s="71"/>
      <c r="M47" s="72"/>
      <c r="N47" s="33"/>
      <c r="O47" s="33"/>
      <c r="P47" s="32"/>
      <c r="Q47" s="69" t="s">
        <v>265</v>
      </c>
      <c r="R47" s="30">
        <v>610</v>
      </c>
      <c r="S47" s="29"/>
      <c r="T47" s="29"/>
      <c r="U47" s="29"/>
      <c r="V47" s="29"/>
      <c r="W47" s="29"/>
      <c r="X47" s="28"/>
      <c r="Y47" s="27"/>
      <c r="Z47" s="26"/>
      <c r="AA47" s="26"/>
      <c r="AB47" s="27"/>
      <c r="AC47" s="27">
        <v>17629.560000000001</v>
      </c>
      <c r="AD47" s="26">
        <v>0</v>
      </c>
      <c r="AE47" s="25"/>
      <c r="AF47" s="24">
        <f t="shared" si="0"/>
        <v>-100</v>
      </c>
      <c r="AG47" s="23"/>
      <c r="AH47" s="23"/>
      <c r="AI47" s="23"/>
      <c r="AJ47" s="23"/>
      <c r="AK47" s="22"/>
    </row>
    <row r="48" spans="1:37" ht="45.75" customHeight="1" x14ac:dyDescent="0.2">
      <c r="A48" s="34"/>
      <c r="B48" s="33"/>
      <c r="C48" s="33"/>
      <c r="D48" s="33"/>
      <c r="E48" s="33"/>
      <c r="F48" s="70" t="s">
        <v>270</v>
      </c>
      <c r="G48" s="71"/>
      <c r="H48" s="71"/>
      <c r="I48" s="71"/>
      <c r="J48" s="71"/>
      <c r="K48" s="71"/>
      <c r="L48" s="71"/>
      <c r="M48" s="72"/>
      <c r="N48" s="33"/>
      <c r="O48" s="33"/>
      <c r="P48" s="32"/>
      <c r="Q48" s="69" t="s">
        <v>268</v>
      </c>
      <c r="R48" s="30"/>
      <c r="S48" s="29"/>
      <c r="T48" s="29"/>
      <c r="U48" s="29"/>
      <c r="V48" s="29"/>
      <c r="W48" s="29"/>
      <c r="X48" s="28"/>
      <c r="Y48" s="27"/>
      <c r="Z48" s="26"/>
      <c r="AA48" s="26"/>
      <c r="AB48" s="27"/>
      <c r="AC48" s="27">
        <v>3145.46</v>
      </c>
      <c r="AD48" s="26">
        <v>0</v>
      </c>
      <c r="AE48" s="25"/>
      <c r="AF48" s="24">
        <f t="shared" si="0"/>
        <v>-100</v>
      </c>
      <c r="AG48" s="23"/>
      <c r="AH48" s="23"/>
      <c r="AI48" s="23"/>
      <c r="AJ48" s="23"/>
      <c r="AK48" s="22"/>
    </row>
    <row r="49" spans="1:37" ht="45.75" customHeight="1" x14ac:dyDescent="0.2">
      <c r="A49" s="34"/>
      <c r="B49" s="33"/>
      <c r="C49" s="33"/>
      <c r="D49" s="33"/>
      <c r="E49" s="33"/>
      <c r="F49" s="70" t="s">
        <v>271</v>
      </c>
      <c r="G49" s="71"/>
      <c r="H49" s="71"/>
      <c r="I49" s="71"/>
      <c r="J49" s="71"/>
      <c r="K49" s="71"/>
      <c r="L49" s="71"/>
      <c r="M49" s="72"/>
      <c r="N49" s="33"/>
      <c r="O49" s="33"/>
      <c r="P49" s="32"/>
      <c r="Q49" s="69" t="s">
        <v>269</v>
      </c>
      <c r="R49" s="30">
        <v>610</v>
      </c>
      <c r="S49" s="29"/>
      <c r="T49" s="29"/>
      <c r="U49" s="29"/>
      <c r="V49" s="29"/>
      <c r="W49" s="29"/>
      <c r="X49" s="28"/>
      <c r="Y49" s="27"/>
      <c r="Z49" s="26"/>
      <c r="AA49" s="26"/>
      <c r="AB49" s="27"/>
      <c r="AC49" s="27">
        <v>3145.46</v>
      </c>
      <c r="AD49" s="26">
        <v>0</v>
      </c>
      <c r="AE49" s="25"/>
      <c r="AF49" s="24">
        <f t="shared" si="0"/>
        <v>-100</v>
      </c>
      <c r="AG49" s="23"/>
      <c r="AH49" s="23"/>
      <c r="AI49" s="23"/>
      <c r="AJ49" s="23"/>
      <c r="AK49" s="22"/>
    </row>
    <row r="50" spans="1:37" ht="23.25" customHeight="1" x14ac:dyDescent="0.2">
      <c r="A50" s="34"/>
      <c r="B50" s="73" t="s">
        <v>170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4"/>
      <c r="Q50" s="31" t="s">
        <v>169</v>
      </c>
      <c r="R50" s="30" t="s">
        <v>88</v>
      </c>
      <c r="S50" s="75"/>
      <c r="T50" s="75"/>
      <c r="U50" s="75"/>
      <c r="V50" s="75"/>
      <c r="W50" s="75"/>
      <c r="X50" s="28">
        <v>0</v>
      </c>
      <c r="Y50" s="27">
        <v>740.6</v>
      </c>
      <c r="Z50" s="76"/>
      <c r="AA50" s="76"/>
      <c r="AB50" s="77"/>
      <c r="AC50" s="27">
        <v>0</v>
      </c>
      <c r="AD50" s="26">
        <v>740.56</v>
      </c>
      <c r="AE50" s="25"/>
      <c r="AF50" s="24"/>
      <c r="AG50" s="78"/>
      <c r="AH50" s="78"/>
      <c r="AI50" s="78"/>
      <c r="AJ50" s="78"/>
      <c r="AK50" s="22"/>
    </row>
    <row r="51" spans="1:37" ht="68.25" customHeight="1" x14ac:dyDescent="0.2">
      <c r="A51" s="34"/>
      <c r="B51" s="73" t="s">
        <v>168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4"/>
      <c r="Q51" s="31" t="s">
        <v>167</v>
      </c>
      <c r="R51" s="30">
        <v>610</v>
      </c>
      <c r="S51" s="75"/>
      <c r="T51" s="75"/>
      <c r="U51" s="75"/>
      <c r="V51" s="75"/>
      <c r="W51" s="75"/>
      <c r="X51" s="28">
        <v>0</v>
      </c>
      <c r="Y51" s="27">
        <v>342.4</v>
      </c>
      <c r="Z51" s="76"/>
      <c r="AA51" s="76"/>
      <c r="AB51" s="77"/>
      <c r="AC51" s="27">
        <v>0</v>
      </c>
      <c r="AD51" s="26">
        <v>342.4</v>
      </c>
      <c r="AE51" s="25"/>
      <c r="AF51" s="24"/>
      <c r="AG51" s="78"/>
      <c r="AH51" s="78"/>
      <c r="AI51" s="78"/>
      <c r="AJ51" s="78"/>
      <c r="AK51" s="22"/>
    </row>
    <row r="52" spans="1:37" ht="57" customHeight="1" x14ac:dyDescent="0.2">
      <c r="A52" s="34"/>
      <c r="B52" s="73" t="s">
        <v>166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4"/>
      <c r="Q52" s="31" t="s">
        <v>165</v>
      </c>
      <c r="R52" s="30">
        <v>610</v>
      </c>
      <c r="S52" s="75"/>
      <c r="T52" s="75"/>
      <c r="U52" s="75"/>
      <c r="V52" s="75"/>
      <c r="W52" s="75"/>
      <c r="X52" s="28">
        <v>0</v>
      </c>
      <c r="Y52" s="27">
        <v>398.2</v>
      </c>
      <c r="Z52" s="76"/>
      <c r="AA52" s="76"/>
      <c r="AB52" s="77"/>
      <c r="AC52" s="27">
        <v>0</v>
      </c>
      <c r="AD52" s="26">
        <v>398.16</v>
      </c>
      <c r="AE52" s="25"/>
      <c r="AF52" s="24"/>
      <c r="AG52" s="78"/>
      <c r="AH52" s="78"/>
      <c r="AI52" s="78"/>
      <c r="AJ52" s="78"/>
      <c r="AK52" s="22"/>
    </row>
    <row r="53" spans="1:37" ht="23.25" customHeight="1" x14ac:dyDescent="0.2">
      <c r="A53" s="34"/>
      <c r="B53" s="73" t="s">
        <v>164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4"/>
      <c r="Q53" s="31" t="s">
        <v>163</v>
      </c>
      <c r="R53" s="30" t="s">
        <v>88</v>
      </c>
      <c r="S53" s="75"/>
      <c r="T53" s="75"/>
      <c r="U53" s="75"/>
      <c r="V53" s="75"/>
      <c r="W53" s="75"/>
      <c r="X53" s="28">
        <v>0</v>
      </c>
      <c r="Y53" s="27">
        <v>6394.6</v>
      </c>
      <c r="Z53" s="76"/>
      <c r="AA53" s="76"/>
      <c r="AB53" s="77"/>
      <c r="AC53" s="27">
        <v>6345.4</v>
      </c>
      <c r="AD53" s="26">
        <v>6394.6</v>
      </c>
      <c r="AE53" s="25"/>
      <c r="AF53" s="24">
        <f t="shared" si="0"/>
        <v>0.77536483121632216</v>
      </c>
      <c r="AG53" s="78"/>
      <c r="AH53" s="78"/>
      <c r="AI53" s="78"/>
      <c r="AJ53" s="78"/>
      <c r="AK53" s="22"/>
    </row>
    <row r="54" spans="1:37" ht="23.25" customHeight="1" x14ac:dyDescent="0.2">
      <c r="A54" s="34"/>
      <c r="B54" s="73" t="s">
        <v>162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4"/>
      <c r="Q54" s="31" t="s">
        <v>161</v>
      </c>
      <c r="R54" s="30" t="s">
        <v>88</v>
      </c>
      <c r="S54" s="75"/>
      <c r="T54" s="75"/>
      <c r="U54" s="75"/>
      <c r="V54" s="75"/>
      <c r="W54" s="75"/>
      <c r="X54" s="28">
        <v>0</v>
      </c>
      <c r="Y54" s="27">
        <v>6394.6</v>
      </c>
      <c r="Z54" s="76"/>
      <c r="AA54" s="76"/>
      <c r="AB54" s="77"/>
      <c r="AC54" s="27">
        <v>6345.4</v>
      </c>
      <c r="AD54" s="26">
        <v>6394.6</v>
      </c>
      <c r="AE54" s="25"/>
      <c r="AF54" s="24">
        <f t="shared" si="0"/>
        <v>0.77536483121632216</v>
      </c>
      <c r="AG54" s="78"/>
      <c r="AH54" s="78"/>
      <c r="AI54" s="78"/>
      <c r="AJ54" s="78"/>
      <c r="AK54" s="22"/>
    </row>
    <row r="55" spans="1:37" ht="23.25" customHeight="1" x14ac:dyDescent="0.2">
      <c r="A55" s="34"/>
      <c r="B55" s="73" t="s">
        <v>76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4"/>
      <c r="Q55" s="31" t="s">
        <v>160</v>
      </c>
      <c r="R55" s="30">
        <v>610</v>
      </c>
      <c r="S55" s="75"/>
      <c r="T55" s="75"/>
      <c r="U55" s="75"/>
      <c r="V55" s="75"/>
      <c r="W55" s="75"/>
      <c r="X55" s="28">
        <v>0</v>
      </c>
      <c r="Y55" s="27">
        <v>6394.6</v>
      </c>
      <c r="Z55" s="76"/>
      <c r="AA55" s="76"/>
      <c r="AB55" s="77"/>
      <c r="AC55" s="27">
        <v>6345.4</v>
      </c>
      <c r="AD55" s="26">
        <v>6394.6</v>
      </c>
      <c r="AE55" s="25"/>
      <c r="AF55" s="24">
        <f t="shared" si="0"/>
        <v>0.77536483121632216</v>
      </c>
      <c r="AG55" s="78"/>
      <c r="AH55" s="78"/>
      <c r="AI55" s="78"/>
      <c r="AJ55" s="78"/>
      <c r="AK55" s="22"/>
    </row>
    <row r="56" spans="1:37" ht="23.25" customHeight="1" x14ac:dyDescent="0.2">
      <c r="A56" s="34"/>
      <c r="B56" s="73" t="s">
        <v>158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4"/>
      <c r="Q56" s="31" t="s">
        <v>159</v>
      </c>
      <c r="R56" s="30" t="s">
        <v>88</v>
      </c>
      <c r="S56" s="75"/>
      <c r="T56" s="75"/>
      <c r="U56" s="75"/>
      <c r="V56" s="75"/>
      <c r="W56" s="75"/>
      <c r="X56" s="28">
        <v>0</v>
      </c>
      <c r="Y56" s="27">
        <v>41939.4</v>
      </c>
      <c r="Z56" s="76"/>
      <c r="AA56" s="76"/>
      <c r="AB56" s="77"/>
      <c r="AC56" s="27">
        <v>36524.9</v>
      </c>
      <c r="AD56" s="26">
        <v>41939.39</v>
      </c>
      <c r="AE56" s="25"/>
      <c r="AF56" s="24">
        <f t="shared" si="0"/>
        <v>14.824106294609976</v>
      </c>
      <c r="AG56" s="78"/>
      <c r="AH56" s="78"/>
      <c r="AI56" s="78"/>
      <c r="AJ56" s="78"/>
      <c r="AK56" s="22"/>
    </row>
    <row r="57" spans="1:37" ht="23.25" customHeight="1" x14ac:dyDescent="0.2">
      <c r="A57" s="34"/>
      <c r="B57" s="73" t="s">
        <v>158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4"/>
      <c r="Q57" s="31" t="s">
        <v>157</v>
      </c>
      <c r="R57" s="30" t="s">
        <v>88</v>
      </c>
      <c r="S57" s="75"/>
      <c r="T57" s="75"/>
      <c r="U57" s="75"/>
      <c r="V57" s="75"/>
      <c r="W57" s="75"/>
      <c r="X57" s="28">
        <v>0</v>
      </c>
      <c r="Y57" s="27">
        <v>41939.4</v>
      </c>
      <c r="Z57" s="76"/>
      <c r="AA57" s="76"/>
      <c r="AB57" s="77"/>
      <c r="AC57" s="27">
        <v>36524.9</v>
      </c>
      <c r="AD57" s="26">
        <v>41939.39</v>
      </c>
      <c r="AE57" s="25"/>
      <c r="AF57" s="24">
        <f t="shared" si="0"/>
        <v>14.824106294609976</v>
      </c>
      <c r="AG57" s="78"/>
      <c r="AH57" s="78"/>
      <c r="AI57" s="78"/>
      <c r="AJ57" s="78"/>
      <c r="AK57" s="22"/>
    </row>
    <row r="58" spans="1:37" ht="19.5" customHeight="1" x14ac:dyDescent="0.2">
      <c r="A58" s="34"/>
      <c r="B58" s="73" t="s">
        <v>156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4"/>
      <c r="Q58" s="31" t="s">
        <v>155</v>
      </c>
      <c r="R58" s="30" t="s">
        <v>88</v>
      </c>
      <c r="S58" s="75"/>
      <c r="T58" s="75"/>
      <c r="U58" s="75"/>
      <c r="V58" s="75"/>
      <c r="W58" s="75"/>
      <c r="X58" s="28">
        <v>0</v>
      </c>
      <c r="Y58" s="27">
        <v>1170.8</v>
      </c>
      <c r="Z58" s="76"/>
      <c r="AA58" s="76"/>
      <c r="AB58" s="77"/>
      <c r="AC58" s="27">
        <v>1052.5999999999999</v>
      </c>
      <c r="AD58" s="26">
        <v>1170.8</v>
      </c>
      <c r="AE58" s="25"/>
      <c r="AF58" s="24">
        <f t="shared" si="0"/>
        <v>11.229336880106416</v>
      </c>
      <c r="AG58" s="78"/>
      <c r="AH58" s="78"/>
      <c r="AI58" s="78"/>
      <c r="AJ58" s="78"/>
      <c r="AK58" s="22"/>
    </row>
    <row r="59" spans="1:37" ht="23.25" customHeight="1" x14ac:dyDescent="0.2">
      <c r="A59" s="34"/>
      <c r="B59" s="73" t="s">
        <v>154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4"/>
      <c r="Q59" s="31" t="s">
        <v>153</v>
      </c>
      <c r="R59" s="30">
        <v>610</v>
      </c>
      <c r="S59" s="75"/>
      <c r="T59" s="75"/>
      <c r="U59" s="75"/>
      <c r="V59" s="75"/>
      <c r="W59" s="75"/>
      <c r="X59" s="28">
        <v>0</v>
      </c>
      <c r="Y59" s="27">
        <v>996.3</v>
      </c>
      <c r="Z59" s="76"/>
      <c r="AA59" s="76"/>
      <c r="AB59" s="77"/>
      <c r="AC59" s="27">
        <v>896.7</v>
      </c>
      <c r="AD59" s="26">
        <v>996.3</v>
      </c>
      <c r="AE59" s="25"/>
      <c r="AF59" s="24">
        <f t="shared" si="0"/>
        <v>11.107393777182992</v>
      </c>
      <c r="AG59" s="78"/>
      <c r="AH59" s="78"/>
      <c r="AI59" s="78"/>
      <c r="AJ59" s="78"/>
      <c r="AK59" s="22"/>
    </row>
    <row r="60" spans="1:37" ht="34.5" customHeight="1" x14ac:dyDescent="0.2">
      <c r="A60" s="34"/>
      <c r="B60" s="73" t="s">
        <v>134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4"/>
      <c r="Q60" s="31" t="s">
        <v>152</v>
      </c>
      <c r="R60" s="30">
        <v>610</v>
      </c>
      <c r="S60" s="75"/>
      <c r="T60" s="75"/>
      <c r="U60" s="75"/>
      <c r="V60" s="75"/>
      <c r="W60" s="75"/>
      <c r="X60" s="28">
        <v>0</v>
      </c>
      <c r="Y60" s="27">
        <v>174.5</v>
      </c>
      <c r="Z60" s="76"/>
      <c r="AA60" s="76"/>
      <c r="AB60" s="77"/>
      <c r="AC60" s="27">
        <v>155.9</v>
      </c>
      <c r="AD60" s="26">
        <v>174.5</v>
      </c>
      <c r="AE60" s="25"/>
      <c r="AF60" s="24">
        <f t="shared" si="0"/>
        <v>11.930724823604862</v>
      </c>
      <c r="AG60" s="78"/>
      <c r="AH60" s="78"/>
      <c r="AI60" s="78"/>
      <c r="AJ60" s="78"/>
      <c r="AK60" s="22"/>
    </row>
    <row r="61" spans="1:37" ht="19.5" customHeight="1" x14ac:dyDescent="0.2">
      <c r="A61" s="34"/>
      <c r="B61" s="73" t="s">
        <v>151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4"/>
      <c r="Q61" s="31" t="s">
        <v>150</v>
      </c>
      <c r="R61" s="30" t="s">
        <v>88</v>
      </c>
      <c r="S61" s="75"/>
      <c r="T61" s="75"/>
      <c r="U61" s="75"/>
      <c r="V61" s="75"/>
      <c r="W61" s="75"/>
      <c r="X61" s="28">
        <v>0</v>
      </c>
      <c r="Y61" s="27">
        <v>6604</v>
      </c>
      <c r="Z61" s="76"/>
      <c r="AA61" s="76"/>
      <c r="AB61" s="77"/>
      <c r="AC61" s="27">
        <v>9781.5</v>
      </c>
      <c r="AD61" s="26">
        <v>6604.03</v>
      </c>
      <c r="AE61" s="25"/>
      <c r="AF61" s="24">
        <f t="shared" si="0"/>
        <v>-32.484486019526656</v>
      </c>
      <c r="AG61" s="78"/>
      <c r="AH61" s="78"/>
      <c r="AI61" s="78"/>
      <c r="AJ61" s="78"/>
      <c r="AK61" s="22"/>
    </row>
    <row r="62" spans="1:37" ht="23.25" customHeight="1" x14ac:dyDescent="0.2">
      <c r="A62" s="34"/>
      <c r="B62" s="73" t="s">
        <v>149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4"/>
      <c r="Q62" s="31" t="s">
        <v>148</v>
      </c>
      <c r="R62" s="30">
        <v>610</v>
      </c>
      <c r="S62" s="75"/>
      <c r="T62" s="75"/>
      <c r="U62" s="75"/>
      <c r="V62" s="75"/>
      <c r="W62" s="75"/>
      <c r="X62" s="28">
        <v>0</v>
      </c>
      <c r="Y62" s="27">
        <v>5491.7</v>
      </c>
      <c r="Z62" s="76"/>
      <c r="AA62" s="76"/>
      <c r="AB62" s="77"/>
      <c r="AC62" s="27">
        <v>4836.3999999999996</v>
      </c>
      <c r="AD62" s="26">
        <v>5491.7</v>
      </c>
      <c r="AE62" s="25"/>
      <c r="AF62" s="24">
        <f t="shared" si="0"/>
        <v>13.549334215532213</v>
      </c>
      <c r="AG62" s="78"/>
      <c r="AH62" s="78"/>
      <c r="AI62" s="78"/>
      <c r="AJ62" s="78"/>
      <c r="AK62" s="22"/>
    </row>
    <row r="63" spans="1:37" ht="34.5" customHeight="1" x14ac:dyDescent="0.2">
      <c r="A63" s="34"/>
      <c r="B63" s="73" t="s">
        <v>134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4"/>
      <c r="Q63" s="31" t="s">
        <v>147</v>
      </c>
      <c r="R63" s="30">
        <v>610</v>
      </c>
      <c r="S63" s="75"/>
      <c r="T63" s="75"/>
      <c r="U63" s="75"/>
      <c r="V63" s="75"/>
      <c r="W63" s="75"/>
      <c r="X63" s="28">
        <v>0</v>
      </c>
      <c r="Y63" s="27">
        <v>663.1</v>
      </c>
      <c r="Z63" s="76"/>
      <c r="AA63" s="76"/>
      <c r="AB63" s="77"/>
      <c r="AC63" s="27">
        <v>4277.8</v>
      </c>
      <c r="AD63" s="26">
        <v>663.1</v>
      </c>
      <c r="AE63" s="25"/>
      <c r="AF63" s="24">
        <f t="shared" si="0"/>
        <v>-84.499041563420448</v>
      </c>
      <c r="AG63" s="78"/>
      <c r="AH63" s="78"/>
      <c r="AI63" s="78"/>
      <c r="AJ63" s="78"/>
      <c r="AK63" s="22"/>
    </row>
    <row r="64" spans="1:37" ht="34.5" customHeight="1" x14ac:dyDescent="0.2">
      <c r="A64" s="34"/>
      <c r="B64" s="73" t="s">
        <v>132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4"/>
      <c r="Q64" s="31" t="s">
        <v>146</v>
      </c>
      <c r="R64" s="30">
        <v>610</v>
      </c>
      <c r="S64" s="75"/>
      <c r="T64" s="75"/>
      <c r="U64" s="75"/>
      <c r="V64" s="75"/>
      <c r="W64" s="75"/>
      <c r="X64" s="28">
        <v>0</v>
      </c>
      <c r="Y64" s="27">
        <v>449.2</v>
      </c>
      <c r="Z64" s="76"/>
      <c r="AA64" s="76"/>
      <c r="AB64" s="77"/>
      <c r="AC64" s="27">
        <v>667.3</v>
      </c>
      <c r="AD64" s="26">
        <v>449.23</v>
      </c>
      <c r="AE64" s="25"/>
      <c r="AF64" s="24">
        <f t="shared" si="0"/>
        <v>-32.679454518207692</v>
      </c>
      <c r="AG64" s="78"/>
      <c r="AH64" s="78"/>
      <c r="AI64" s="78"/>
      <c r="AJ64" s="78"/>
      <c r="AK64" s="22"/>
    </row>
    <row r="65" spans="1:37" ht="19.5" customHeight="1" x14ac:dyDescent="0.2">
      <c r="A65" s="34"/>
      <c r="B65" s="73" t="s">
        <v>145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4"/>
      <c r="Q65" s="31" t="s">
        <v>144</v>
      </c>
      <c r="R65" s="30" t="s">
        <v>88</v>
      </c>
      <c r="S65" s="75"/>
      <c r="T65" s="75"/>
      <c r="U65" s="75"/>
      <c r="V65" s="75"/>
      <c r="W65" s="75"/>
      <c r="X65" s="28">
        <v>0</v>
      </c>
      <c r="Y65" s="27">
        <v>8172.1</v>
      </c>
      <c r="Z65" s="76"/>
      <c r="AA65" s="76"/>
      <c r="AB65" s="77"/>
      <c r="AC65" s="27">
        <v>8276.35</v>
      </c>
      <c r="AD65" s="26">
        <v>8172.14</v>
      </c>
      <c r="AE65" s="25"/>
      <c r="AF65" s="24">
        <f t="shared" si="0"/>
        <v>-1.2591299304645247</v>
      </c>
      <c r="AG65" s="78"/>
      <c r="AH65" s="78"/>
      <c r="AI65" s="78"/>
      <c r="AJ65" s="78"/>
      <c r="AK65" s="22"/>
    </row>
    <row r="66" spans="1:37" ht="23.25" customHeight="1" x14ac:dyDescent="0.2">
      <c r="A66" s="34"/>
      <c r="B66" s="73" t="s">
        <v>143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4"/>
      <c r="Q66" s="31" t="s">
        <v>142</v>
      </c>
      <c r="R66" s="30">
        <v>610</v>
      </c>
      <c r="S66" s="75"/>
      <c r="T66" s="75"/>
      <c r="U66" s="75"/>
      <c r="V66" s="75"/>
      <c r="W66" s="75"/>
      <c r="X66" s="28">
        <v>0</v>
      </c>
      <c r="Y66" s="27">
        <v>7060.1</v>
      </c>
      <c r="Z66" s="76"/>
      <c r="AA66" s="76"/>
      <c r="AB66" s="77"/>
      <c r="AC66" s="27">
        <v>5921.4</v>
      </c>
      <c r="AD66" s="26">
        <v>7060.1</v>
      </c>
      <c r="AE66" s="25"/>
      <c r="AF66" s="24">
        <f t="shared" si="0"/>
        <v>19.230249603134396</v>
      </c>
      <c r="AG66" s="78"/>
      <c r="AH66" s="78"/>
      <c r="AI66" s="78"/>
      <c r="AJ66" s="78"/>
      <c r="AK66" s="22"/>
    </row>
    <row r="67" spans="1:37" ht="23.25" customHeight="1" x14ac:dyDescent="0.2">
      <c r="A67" s="34"/>
      <c r="B67" s="33"/>
      <c r="C67" s="33"/>
      <c r="D67" s="33"/>
      <c r="E67" s="33"/>
      <c r="F67" s="70" t="s">
        <v>180</v>
      </c>
      <c r="G67" s="71"/>
      <c r="H67" s="71"/>
      <c r="I67" s="71"/>
      <c r="J67" s="71"/>
      <c r="K67" s="71"/>
      <c r="L67" s="71"/>
      <c r="M67" s="72"/>
      <c r="N67" s="33"/>
      <c r="O67" s="33"/>
      <c r="P67" s="32"/>
      <c r="Q67" s="69" t="s">
        <v>272</v>
      </c>
      <c r="R67" s="30">
        <v>610</v>
      </c>
      <c r="S67" s="29"/>
      <c r="T67" s="29"/>
      <c r="U67" s="29"/>
      <c r="V67" s="29"/>
      <c r="W67" s="29"/>
      <c r="X67" s="28"/>
      <c r="Y67" s="27"/>
      <c r="Z67" s="26"/>
      <c r="AA67" s="26"/>
      <c r="AB67" s="27"/>
      <c r="AC67" s="27">
        <v>1363.55</v>
      </c>
      <c r="AD67" s="26">
        <v>0</v>
      </c>
      <c r="AE67" s="25"/>
      <c r="AF67" s="24">
        <f t="shared" si="0"/>
        <v>-100</v>
      </c>
      <c r="AG67" s="23"/>
      <c r="AH67" s="23"/>
      <c r="AI67" s="23"/>
      <c r="AJ67" s="23"/>
      <c r="AK67" s="22"/>
    </row>
    <row r="68" spans="1:37" ht="34.5" customHeight="1" x14ac:dyDescent="0.2">
      <c r="A68" s="34"/>
      <c r="B68" s="73" t="s">
        <v>134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31" t="s">
        <v>141</v>
      </c>
      <c r="R68" s="30">
        <v>610</v>
      </c>
      <c r="S68" s="75"/>
      <c r="T68" s="75"/>
      <c r="U68" s="75"/>
      <c r="V68" s="75"/>
      <c r="W68" s="75"/>
      <c r="X68" s="28">
        <v>0</v>
      </c>
      <c r="Y68" s="27">
        <v>1047</v>
      </c>
      <c r="Z68" s="76"/>
      <c r="AA68" s="76"/>
      <c r="AB68" s="77"/>
      <c r="AC68" s="27">
        <v>980</v>
      </c>
      <c r="AD68" s="26">
        <v>1047</v>
      </c>
      <c r="AE68" s="25"/>
      <c r="AF68" s="24">
        <f t="shared" si="0"/>
        <v>6.8367346938775597</v>
      </c>
      <c r="AG68" s="78"/>
      <c r="AH68" s="78"/>
      <c r="AI68" s="78"/>
      <c r="AJ68" s="78"/>
      <c r="AK68" s="22"/>
    </row>
    <row r="69" spans="1:37" ht="45.75" customHeight="1" x14ac:dyDescent="0.2">
      <c r="A69" s="34"/>
      <c r="B69" s="73" t="s">
        <v>140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4"/>
      <c r="Q69" s="31" t="s">
        <v>139</v>
      </c>
      <c r="R69" s="30">
        <v>610</v>
      </c>
      <c r="S69" s="75"/>
      <c r="T69" s="75"/>
      <c r="U69" s="75"/>
      <c r="V69" s="75"/>
      <c r="W69" s="75"/>
      <c r="X69" s="28">
        <v>0</v>
      </c>
      <c r="Y69" s="27">
        <v>65</v>
      </c>
      <c r="Z69" s="76"/>
      <c r="AA69" s="76"/>
      <c r="AB69" s="77"/>
      <c r="AC69" s="27">
        <v>970</v>
      </c>
      <c r="AD69" s="26">
        <v>65.040000000000006</v>
      </c>
      <c r="AE69" s="25"/>
      <c r="AF69" s="24">
        <f t="shared" si="0"/>
        <v>-93.294845360824738</v>
      </c>
      <c r="AG69" s="78"/>
      <c r="AH69" s="78"/>
      <c r="AI69" s="78"/>
      <c r="AJ69" s="78"/>
      <c r="AK69" s="22"/>
    </row>
    <row r="70" spans="1:37" ht="45.75" customHeight="1" x14ac:dyDescent="0.2">
      <c r="A70" s="34"/>
      <c r="B70" s="33"/>
      <c r="C70" s="33"/>
      <c r="D70" s="33"/>
      <c r="E70" s="33"/>
      <c r="F70" s="70" t="s">
        <v>274</v>
      </c>
      <c r="G70" s="71"/>
      <c r="H70" s="71"/>
      <c r="I70" s="71"/>
      <c r="J70" s="71"/>
      <c r="K70" s="71"/>
      <c r="L70" s="71"/>
      <c r="M70" s="72"/>
      <c r="N70" s="33"/>
      <c r="O70" s="33"/>
      <c r="P70" s="32"/>
      <c r="Q70" s="69" t="s">
        <v>273</v>
      </c>
      <c r="R70" s="30">
        <v>610</v>
      </c>
      <c r="S70" s="29"/>
      <c r="T70" s="29"/>
      <c r="U70" s="29"/>
      <c r="V70" s="29"/>
      <c r="W70" s="29"/>
      <c r="X70" s="28"/>
      <c r="Y70" s="27"/>
      <c r="Z70" s="26"/>
      <c r="AA70" s="26"/>
      <c r="AB70" s="27"/>
      <c r="AC70" s="27">
        <v>11.4</v>
      </c>
      <c r="AD70" s="26">
        <v>0</v>
      </c>
      <c r="AE70" s="25"/>
      <c r="AF70" s="24">
        <f t="shared" si="0"/>
        <v>-100</v>
      </c>
      <c r="AG70" s="23"/>
      <c r="AH70" s="23"/>
      <c r="AI70" s="23"/>
      <c r="AJ70" s="23"/>
      <c r="AK70" s="22"/>
    </row>
    <row r="71" spans="1:37" ht="23.25" customHeight="1" x14ac:dyDescent="0.2">
      <c r="A71" s="34"/>
      <c r="B71" s="73" t="s">
        <v>138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4"/>
      <c r="Q71" s="31" t="s">
        <v>137</v>
      </c>
      <c r="R71" s="30" t="s">
        <v>88</v>
      </c>
      <c r="S71" s="75"/>
      <c r="T71" s="75"/>
      <c r="U71" s="75"/>
      <c r="V71" s="75"/>
      <c r="W71" s="75"/>
      <c r="X71" s="28">
        <v>0</v>
      </c>
      <c r="Y71" s="27">
        <v>15890.4</v>
      </c>
      <c r="Z71" s="76"/>
      <c r="AA71" s="76"/>
      <c r="AB71" s="77"/>
      <c r="AC71" s="27">
        <v>15970.2</v>
      </c>
      <c r="AD71" s="26">
        <v>15890.4</v>
      </c>
      <c r="AE71" s="25"/>
      <c r="AF71" s="24">
        <f t="shared" si="0"/>
        <v>-0.49968065522035943</v>
      </c>
      <c r="AG71" s="78"/>
      <c r="AH71" s="78"/>
      <c r="AI71" s="78"/>
      <c r="AJ71" s="78"/>
      <c r="AK71" s="22"/>
    </row>
    <row r="72" spans="1:37" ht="34.5" customHeight="1" x14ac:dyDescent="0.2">
      <c r="A72" s="34"/>
      <c r="B72" s="73" t="s">
        <v>136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4"/>
      <c r="Q72" s="31" t="s">
        <v>135</v>
      </c>
      <c r="R72" s="30">
        <v>610</v>
      </c>
      <c r="S72" s="75"/>
      <c r="T72" s="75"/>
      <c r="U72" s="75"/>
      <c r="V72" s="75"/>
      <c r="W72" s="75"/>
      <c r="X72" s="28">
        <v>0</v>
      </c>
      <c r="Y72" s="27">
        <v>13578.7</v>
      </c>
      <c r="Z72" s="76"/>
      <c r="AA72" s="76"/>
      <c r="AB72" s="77"/>
      <c r="AC72" s="27">
        <v>13447.3</v>
      </c>
      <c r="AD72" s="26">
        <v>13578.7</v>
      </c>
      <c r="AE72" s="25"/>
      <c r="AF72" s="24">
        <f t="shared" si="0"/>
        <v>0.97714782893221752</v>
      </c>
      <c r="AG72" s="78"/>
      <c r="AH72" s="78"/>
      <c r="AI72" s="78"/>
      <c r="AJ72" s="78"/>
      <c r="AK72" s="22"/>
    </row>
    <row r="73" spans="1:37" ht="34.5" customHeight="1" x14ac:dyDescent="0.2">
      <c r="A73" s="34"/>
      <c r="B73" s="33"/>
      <c r="C73" s="33"/>
      <c r="D73" s="33"/>
      <c r="E73" s="33"/>
      <c r="F73" s="70" t="s">
        <v>263</v>
      </c>
      <c r="G73" s="71"/>
      <c r="H73" s="71"/>
      <c r="I73" s="71"/>
      <c r="J73" s="71"/>
      <c r="K73" s="71"/>
      <c r="L73" s="71"/>
      <c r="M73" s="72"/>
      <c r="N73" s="33"/>
      <c r="O73" s="33"/>
      <c r="P73" s="32"/>
      <c r="Q73" s="69" t="s">
        <v>275</v>
      </c>
      <c r="R73" s="30">
        <v>610</v>
      </c>
      <c r="S73" s="29"/>
      <c r="T73" s="29"/>
      <c r="U73" s="29"/>
      <c r="V73" s="29"/>
      <c r="W73" s="29"/>
      <c r="X73" s="28"/>
      <c r="Y73" s="27"/>
      <c r="Z73" s="26"/>
      <c r="AA73" s="26"/>
      <c r="AB73" s="27"/>
      <c r="AC73" s="27">
        <v>600</v>
      </c>
      <c r="AD73" s="26">
        <v>0</v>
      </c>
      <c r="AE73" s="25"/>
      <c r="AF73" s="24">
        <f t="shared" si="0"/>
        <v>-100</v>
      </c>
      <c r="AG73" s="23"/>
      <c r="AH73" s="23"/>
      <c r="AI73" s="23"/>
      <c r="AJ73" s="23"/>
      <c r="AK73" s="22"/>
    </row>
    <row r="74" spans="1:37" ht="34.5" customHeight="1" x14ac:dyDescent="0.2">
      <c r="A74" s="34"/>
      <c r="B74" s="73" t="s">
        <v>134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4"/>
      <c r="Q74" s="31" t="s">
        <v>133</v>
      </c>
      <c r="R74" s="30">
        <v>610</v>
      </c>
      <c r="S74" s="75"/>
      <c r="T74" s="75"/>
      <c r="U74" s="75"/>
      <c r="V74" s="75"/>
      <c r="W74" s="75"/>
      <c r="X74" s="28">
        <v>0</v>
      </c>
      <c r="Y74" s="27">
        <v>1605.3</v>
      </c>
      <c r="Z74" s="76"/>
      <c r="AA74" s="76"/>
      <c r="AB74" s="77"/>
      <c r="AC74" s="27">
        <v>1390</v>
      </c>
      <c r="AD74" s="26">
        <v>1605.3</v>
      </c>
      <c r="AE74" s="25"/>
      <c r="AF74" s="24">
        <f t="shared" si="0"/>
        <v>15.489208633093526</v>
      </c>
      <c r="AG74" s="78"/>
      <c r="AH74" s="78"/>
      <c r="AI74" s="78"/>
      <c r="AJ74" s="78"/>
      <c r="AK74" s="22"/>
    </row>
    <row r="75" spans="1:37" ht="34.5" customHeight="1" x14ac:dyDescent="0.2">
      <c r="A75" s="34"/>
      <c r="B75" s="33"/>
      <c r="C75" s="33"/>
      <c r="D75" s="33"/>
      <c r="E75" s="33"/>
      <c r="F75" s="70" t="s">
        <v>277</v>
      </c>
      <c r="G75" s="71"/>
      <c r="H75" s="71"/>
      <c r="I75" s="71"/>
      <c r="J75" s="71"/>
      <c r="K75" s="71"/>
      <c r="L75" s="71"/>
      <c r="M75" s="72"/>
      <c r="N75" s="33"/>
      <c r="O75" s="33"/>
      <c r="P75" s="32"/>
      <c r="Q75" s="69" t="s">
        <v>276</v>
      </c>
      <c r="R75" s="30">
        <v>610</v>
      </c>
      <c r="S75" s="29"/>
      <c r="T75" s="29"/>
      <c r="U75" s="29"/>
      <c r="V75" s="29"/>
      <c r="W75" s="29"/>
      <c r="X75" s="28"/>
      <c r="Y75" s="27"/>
      <c r="Z75" s="26"/>
      <c r="AA75" s="26"/>
      <c r="AB75" s="27"/>
      <c r="AC75" s="27">
        <v>307</v>
      </c>
      <c r="AD75" s="26">
        <v>0</v>
      </c>
      <c r="AE75" s="25"/>
      <c r="AF75" s="24">
        <f t="shared" ref="AF75:AF138" si="1">AD75/AC75*100-100</f>
        <v>-100</v>
      </c>
      <c r="AG75" s="23"/>
      <c r="AH75" s="23"/>
      <c r="AI75" s="23"/>
      <c r="AJ75" s="23"/>
      <c r="AK75" s="22"/>
    </row>
    <row r="76" spans="1:37" ht="34.5" customHeight="1" x14ac:dyDescent="0.2">
      <c r="A76" s="34"/>
      <c r="B76" s="73" t="s">
        <v>132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4"/>
      <c r="Q76" s="31" t="s">
        <v>131</v>
      </c>
      <c r="R76" s="30">
        <v>610</v>
      </c>
      <c r="S76" s="75"/>
      <c r="T76" s="75"/>
      <c r="U76" s="75"/>
      <c r="V76" s="75"/>
      <c r="W76" s="75"/>
      <c r="X76" s="28">
        <v>0</v>
      </c>
      <c r="Y76" s="27">
        <v>706.4</v>
      </c>
      <c r="Z76" s="76"/>
      <c r="AA76" s="76"/>
      <c r="AB76" s="77"/>
      <c r="AC76" s="27">
        <v>195.9</v>
      </c>
      <c r="AD76" s="26">
        <v>706.4</v>
      </c>
      <c r="AE76" s="25"/>
      <c r="AF76" s="24">
        <f t="shared" si="1"/>
        <v>260.59213884635017</v>
      </c>
      <c r="AG76" s="78"/>
      <c r="AH76" s="78"/>
      <c r="AI76" s="78"/>
      <c r="AJ76" s="78"/>
      <c r="AK76" s="22"/>
    </row>
    <row r="77" spans="1:37" ht="23.25" customHeight="1" x14ac:dyDescent="0.2">
      <c r="A77" s="34"/>
      <c r="B77" s="73" t="s">
        <v>130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4"/>
      <c r="Q77" s="31" t="s">
        <v>129</v>
      </c>
      <c r="R77" s="30" t="s">
        <v>88</v>
      </c>
      <c r="S77" s="75"/>
      <c r="T77" s="75"/>
      <c r="U77" s="75"/>
      <c r="V77" s="75"/>
      <c r="W77" s="75"/>
      <c r="X77" s="28">
        <v>0</v>
      </c>
      <c r="Y77" s="27">
        <v>10000</v>
      </c>
      <c r="Z77" s="76"/>
      <c r="AA77" s="76"/>
      <c r="AB77" s="77"/>
      <c r="AC77" s="27">
        <v>0</v>
      </c>
      <c r="AD77" s="26">
        <v>10000</v>
      </c>
      <c r="AE77" s="25"/>
      <c r="AF77" s="24"/>
      <c r="AG77" s="78"/>
      <c r="AH77" s="78"/>
      <c r="AI77" s="78"/>
      <c r="AJ77" s="78"/>
      <c r="AK77" s="22"/>
    </row>
    <row r="78" spans="1:37" ht="34.5" customHeight="1" x14ac:dyDescent="0.2">
      <c r="A78" s="34"/>
      <c r="B78" s="73" t="s">
        <v>128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4"/>
      <c r="Q78" s="31" t="s">
        <v>127</v>
      </c>
      <c r="R78" s="30">
        <v>610</v>
      </c>
      <c r="S78" s="75"/>
      <c r="T78" s="75"/>
      <c r="U78" s="75"/>
      <c r="V78" s="75"/>
      <c r="W78" s="75"/>
      <c r="X78" s="28">
        <v>0</v>
      </c>
      <c r="Y78" s="27">
        <v>10000</v>
      </c>
      <c r="Z78" s="76"/>
      <c r="AA78" s="76"/>
      <c r="AB78" s="77"/>
      <c r="AC78" s="27">
        <v>0</v>
      </c>
      <c r="AD78" s="26">
        <v>10000</v>
      </c>
      <c r="AE78" s="25"/>
      <c r="AF78" s="24"/>
      <c r="AG78" s="78"/>
      <c r="AH78" s="78"/>
      <c r="AI78" s="78"/>
      <c r="AJ78" s="78"/>
      <c r="AK78" s="22"/>
    </row>
    <row r="79" spans="1:37" ht="34.5" customHeight="1" x14ac:dyDescent="0.2">
      <c r="A79" s="34"/>
      <c r="B79" s="73" t="s">
        <v>126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4"/>
      <c r="Q79" s="31" t="s">
        <v>125</v>
      </c>
      <c r="R79" s="30" t="s">
        <v>88</v>
      </c>
      <c r="S79" s="75"/>
      <c r="T79" s="75"/>
      <c r="U79" s="75"/>
      <c r="V79" s="75"/>
      <c r="W79" s="75"/>
      <c r="X79" s="28">
        <v>0</v>
      </c>
      <c r="Y79" s="27">
        <v>102</v>
      </c>
      <c r="Z79" s="76"/>
      <c r="AA79" s="76"/>
      <c r="AB79" s="77"/>
      <c r="AC79" s="27">
        <v>0</v>
      </c>
      <c r="AD79" s="26">
        <v>102.03</v>
      </c>
      <c r="AE79" s="25"/>
      <c r="AF79" s="24"/>
      <c r="AG79" s="78"/>
      <c r="AH79" s="78"/>
      <c r="AI79" s="78"/>
      <c r="AJ79" s="78"/>
      <c r="AK79" s="22"/>
    </row>
    <row r="80" spans="1:37" ht="45.75" customHeight="1" x14ac:dyDescent="0.2">
      <c r="A80" s="34"/>
      <c r="B80" s="73" t="s">
        <v>124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4"/>
      <c r="Q80" s="31" t="s">
        <v>123</v>
      </c>
      <c r="R80" s="30">
        <v>610</v>
      </c>
      <c r="S80" s="75"/>
      <c r="T80" s="75"/>
      <c r="U80" s="75"/>
      <c r="V80" s="75"/>
      <c r="W80" s="75"/>
      <c r="X80" s="28">
        <v>0</v>
      </c>
      <c r="Y80" s="27">
        <v>102</v>
      </c>
      <c r="Z80" s="76"/>
      <c r="AA80" s="76"/>
      <c r="AB80" s="77"/>
      <c r="AC80" s="27">
        <v>0</v>
      </c>
      <c r="AD80" s="26">
        <v>102.03</v>
      </c>
      <c r="AE80" s="25"/>
      <c r="AF80" s="24"/>
      <c r="AG80" s="78"/>
      <c r="AH80" s="78"/>
      <c r="AI80" s="78"/>
      <c r="AJ80" s="78"/>
      <c r="AK80" s="22"/>
    </row>
    <row r="81" spans="1:37" ht="27" customHeight="1" x14ac:dyDescent="0.2">
      <c r="A81" s="34"/>
      <c r="B81" s="33"/>
      <c r="C81" s="33"/>
      <c r="D81" s="33"/>
      <c r="E81" s="33"/>
      <c r="F81" s="70" t="s">
        <v>280</v>
      </c>
      <c r="G81" s="71"/>
      <c r="H81" s="71"/>
      <c r="I81" s="71"/>
      <c r="J81" s="71"/>
      <c r="K81" s="71"/>
      <c r="L81" s="71"/>
      <c r="M81" s="72"/>
      <c r="N81" s="33"/>
      <c r="O81" s="33"/>
      <c r="P81" s="32"/>
      <c r="Q81" s="69" t="s">
        <v>278</v>
      </c>
      <c r="R81" s="30"/>
      <c r="S81" s="29"/>
      <c r="T81" s="29"/>
      <c r="U81" s="29"/>
      <c r="V81" s="29"/>
      <c r="W81" s="29"/>
      <c r="X81" s="28"/>
      <c r="Y81" s="27"/>
      <c r="Z81" s="26"/>
      <c r="AA81" s="26"/>
      <c r="AB81" s="27"/>
      <c r="AC81" s="27">
        <v>1444.25</v>
      </c>
      <c r="AD81" s="26">
        <v>0</v>
      </c>
      <c r="AE81" s="25"/>
      <c r="AF81" s="24">
        <f t="shared" si="1"/>
        <v>-100</v>
      </c>
      <c r="AG81" s="23"/>
      <c r="AH81" s="23"/>
      <c r="AI81" s="23"/>
      <c r="AJ81" s="23"/>
      <c r="AK81" s="22"/>
    </row>
    <row r="82" spans="1:37" ht="45.75" customHeight="1" x14ac:dyDescent="0.2">
      <c r="A82" s="34"/>
      <c r="B82" s="33"/>
      <c r="C82" s="33"/>
      <c r="D82" s="33"/>
      <c r="E82" s="33"/>
      <c r="F82" s="70" t="s">
        <v>281</v>
      </c>
      <c r="G82" s="71"/>
      <c r="H82" s="71"/>
      <c r="I82" s="71"/>
      <c r="J82" s="71"/>
      <c r="K82" s="71"/>
      <c r="L82" s="71"/>
      <c r="M82" s="72"/>
      <c r="N82" s="33"/>
      <c r="O82" s="33"/>
      <c r="P82" s="32"/>
      <c r="Q82" s="69" t="s">
        <v>279</v>
      </c>
      <c r="R82" s="30">
        <v>610</v>
      </c>
      <c r="S82" s="29"/>
      <c r="T82" s="29"/>
      <c r="U82" s="29"/>
      <c r="V82" s="29"/>
      <c r="W82" s="29"/>
      <c r="X82" s="28"/>
      <c r="Y82" s="27"/>
      <c r="Z82" s="26"/>
      <c r="AA82" s="26"/>
      <c r="AB82" s="27"/>
      <c r="AC82" s="27">
        <v>1444.25</v>
      </c>
      <c r="AD82" s="26">
        <v>0</v>
      </c>
      <c r="AE82" s="25"/>
      <c r="AF82" s="24">
        <f t="shared" si="1"/>
        <v>-100</v>
      </c>
      <c r="AG82" s="23"/>
      <c r="AH82" s="23"/>
      <c r="AI82" s="23"/>
      <c r="AJ82" s="23"/>
      <c r="AK82" s="22"/>
    </row>
    <row r="83" spans="1:37" ht="23.25" customHeight="1" x14ac:dyDescent="0.2">
      <c r="A83" s="34"/>
      <c r="B83" s="73" t="s">
        <v>121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4"/>
      <c r="Q83" s="31" t="s">
        <v>122</v>
      </c>
      <c r="R83" s="30" t="s">
        <v>88</v>
      </c>
      <c r="S83" s="75"/>
      <c r="T83" s="75"/>
      <c r="U83" s="75"/>
      <c r="V83" s="75"/>
      <c r="W83" s="75"/>
      <c r="X83" s="28">
        <v>0</v>
      </c>
      <c r="Y83" s="27">
        <v>111.1</v>
      </c>
      <c r="Z83" s="76"/>
      <c r="AA83" s="76"/>
      <c r="AB83" s="77"/>
      <c r="AC83" s="27">
        <v>161.68</v>
      </c>
      <c r="AD83" s="26">
        <v>111.12</v>
      </c>
      <c r="AE83" s="25"/>
      <c r="AF83" s="24">
        <f t="shared" si="1"/>
        <v>-31.271647699158834</v>
      </c>
      <c r="AG83" s="78"/>
      <c r="AH83" s="78"/>
      <c r="AI83" s="78"/>
      <c r="AJ83" s="78"/>
      <c r="AK83" s="22"/>
    </row>
    <row r="84" spans="1:37" ht="23.25" customHeight="1" x14ac:dyDescent="0.2">
      <c r="A84" s="34"/>
      <c r="B84" s="73" t="s">
        <v>121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4"/>
      <c r="Q84" s="31" t="s">
        <v>120</v>
      </c>
      <c r="R84" s="30" t="s">
        <v>88</v>
      </c>
      <c r="S84" s="75"/>
      <c r="T84" s="75"/>
      <c r="U84" s="75"/>
      <c r="V84" s="75"/>
      <c r="W84" s="75"/>
      <c r="X84" s="28">
        <v>0</v>
      </c>
      <c r="Y84" s="27">
        <v>111.1</v>
      </c>
      <c r="Z84" s="76"/>
      <c r="AA84" s="76"/>
      <c r="AB84" s="77"/>
      <c r="AC84" s="27">
        <v>161.68</v>
      </c>
      <c r="AD84" s="26">
        <v>111.12</v>
      </c>
      <c r="AE84" s="25"/>
      <c r="AF84" s="24">
        <f t="shared" si="1"/>
        <v>-31.271647699158834</v>
      </c>
      <c r="AG84" s="78"/>
      <c r="AH84" s="78"/>
      <c r="AI84" s="78"/>
      <c r="AJ84" s="78"/>
      <c r="AK84" s="22"/>
    </row>
    <row r="85" spans="1:37" ht="23.25" customHeight="1" x14ac:dyDescent="0.2">
      <c r="A85" s="34"/>
      <c r="B85" s="73" t="s">
        <v>119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4"/>
      <c r="Q85" s="31" t="s">
        <v>118</v>
      </c>
      <c r="R85" s="30" t="s">
        <v>88</v>
      </c>
      <c r="S85" s="75"/>
      <c r="T85" s="75"/>
      <c r="U85" s="75"/>
      <c r="V85" s="75"/>
      <c r="W85" s="75"/>
      <c r="X85" s="28">
        <v>0</v>
      </c>
      <c r="Y85" s="27">
        <v>111.1</v>
      </c>
      <c r="Z85" s="76"/>
      <c r="AA85" s="76"/>
      <c r="AB85" s="77"/>
      <c r="AC85" s="27">
        <v>161.68</v>
      </c>
      <c r="AD85" s="26">
        <v>111.12</v>
      </c>
      <c r="AE85" s="25"/>
      <c r="AF85" s="24">
        <f t="shared" si="1"/>
        <v>-31.271647699158834</v>
      </c>
      <c r="AG85" s="78"/>
      <c r="AH85" s="78"/>
      <c r="AI85" s="78"/>
      <c r="AJ85" s="78"/>
      <c r="AK85" s="22"/>
    </row>
    <row r="86" spans="1:37" ht="34.5" customHeight="1" x14ac:dyDescent="0.2">
      <c r="A86" s="34"/>
      <c r="B86" s="73" t="s">
        <v>117</v>
      </c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4"/>
      <c r="Q86" s="31" t="s">
        <v>116</v>
      </c>
      <c r="R86" s="30">
        <v>240</v>
      </c>
      <c r="S86" s="75"/>
      <c r="T86" s="75"/>
      <c r="U86" s="75"/>
      <c r="V86" s="75"/>
      <c r="W86" s="75"/>
      <c r="X86" s="28">
        <v>0</v>
      </c>
      <c r="Y86" s="27">
        <v>111.1</v>
      </c>
      <c r="Z86" s="76"/>
      <c r="AA86" s="76"/>
      <c r="AB86" s="77"/>
      <c r="AC86" s="27">
        <v>161.68</v>
      </c>
      <c r="AD86" s="26">
        <v>111.12</v>
      </c>
      <c r="AE86" s="25"/>
      <c r="AF86" s="24">
        <f t="shared" si="1"/>
        <v>-31.271647699158834</v>
      </c>
      <c r="AG86" s="78"/>
      <c r="AH86" s="78"/>
      <c r="AI86" s="78"/>
      <c r="AJ86" s="78"/>
      <c r="AK86" s="22"/>
    </row>
    <row r="87" spans="1:37" ht="34.5" customHeight="1" x14ac:dyDescent="0.2">
      <c r="A87" s="34"/>
      <c r="B87" s="73" t="s">
        <v>114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4"/>
      <c r="Q87" s="31" t="s">
        <v>115</v>
      </c>
      <c r="R87" s="30" t="s">
        <v>88</v>
      </c>
      <c r="S87" s="75"/>
      <c r="T87" s="75"/>
      <c r="U87" s="75"/>
      <c r="V87" s="75"/>
      <c r="W87" s="75"/>
      <c r="X87" s="28">
        <v>0</v>
      </c>
      <c r="Y87" s="27">
        <v>2690.4</v>
      </c>
      <c r="Z87" s="76"/>
      <c r="AA87" s="76"/>
      <c r="AB87" s="77"/>
      <c r="AC87" s="27">
        <v>1205.1400000000001</v>
      </c>
      <c r="AD87" s="26">
        <v>2690.4</v>
      </c>
      <c r="AE87" s="25"/>
      <c r="AF87" s="24">
        <f t="shared" si="1"/>
        <v>123.24377250775842</v>
      </c>
      <c r="AG87" s="78"/>
      <c r="AH87" s="78"/>
      <c r="AI87" s="78"/>
      <c r="AJ87" s="78"/>
      <c r="AK87" s="22"/>
    </row>
    <row r="88" spans="1:37" ht="34.5" customHeight="1" x14ac:dyDescent="0.2">
      <c r="A88" s="34"/>
      <c r="B88" s="73" t="s">
        <v>114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4"/>
      <c r="Q88" s="31" t="s">
        <v>113</v>
      </c>
      <c r="R88" s="30" t="s">
        <v>88</v>
      </c>
      <c r="S88" s="75"/>
      <c r="T88" s="75"/>
      <c r="U88" s="75"/>
      <c r="V88" s="75"/>
      <c r="W88" s="75"/>
      <c r="X88" s="28">
        <v>0</v>
      </c>
      <c r="Y88" s="27">
        <v>2690.4</v>
      </c>
      <c r="Z88" s="76"/>
      <c r="AA88" s="76"/>
      <c r="AB88" s="77"/>
      <c r="AC88" s="27">
        <v>1205.1400000000001</v>
      </c>
      <c r="AD88" s="26">
        <v>2690.4</v>
      </c>
      <c r="AE88" s="25"/>
      <c r="AF88" s="24">
        <f t="shared" si="1"/>
        <v>123.24377250775842</v>
      </c>
      <c r="AG88" s="78"/>
      <c r="AH88" s="78"/>
      <c r="AI88" s="78"/>
      <c r="AJ88" s="78"/>
      <c r="AK88" s="22"/>
    </row>
    <row r="89" spans="1:37" ht="34.5" customHeight="1" x14ac:dyDescent="0.2">
      <c r="A89" s="34"/>
      <c r="B89" s="73" t="s">
        <v>112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4"/>
      <c r="Q89" s="31" t="s">
        <v>111</v>
      </c>
      <c r="R89" s="30" t="s">
        <v>88</v>
      </c>
      <c r="S89" s="75"/>
      <c r="T89" s="75"/>
      <c r="U89" s="75"/>
      <c r="V89" s="75"/>
      <c r="W89" s="75"/>
      <c r="X89" s="28">
        <v>0</v>
      </c>
      <c r="Y89" s="27">
        <v>2690.4</v>
      </c>
      <c r="Z89" s="76"/>
      <c r="AA89" s="76"/>
      <c r="AB89" s="77"/>
      <c r="AC89" s="27">
        <v>1205.1400000000001</v>
      </c>
      <c r="AD89" s="26">
        <v>2690.4</v>
      </c>
      <c r="AE89" s="25"/>
      <c r="AF89" s="24">
        <f t="shared" si="1"/>
        <v>123.24377250775842</v>
      </c>
      <c r="AG89" s="78"/>
      <c r="AH89" s="78"/>
      <c r="AI89" s="78"/>
      <c r="AJ89" s="78"/>
      <c r="AK89" s="22"/>
    </row>
    <row r="90" spans="1:37" ht="68.25" customHeight="1" x14ac:dyDescent="0.2">
      <c r="A90" s="34"/>
      <c r="B90" s="73" t="s">
        <v>110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4"/>
      <c r="Q90" s="31" t="s">
        <v>109</v>
      </c>
      <c r="R90" s="30">
        <v>810</v>
      </c>
      <c r="S90" s="75"/>
      <c r="T90" s="75"/>
      <c r="U90" s="75"/>
      <c r="V90" s="75"/>
      <c r="W90" s="75"/>
      <c r="X90" s="28">
        <v>0</v>
      </c>
      <c r="Y90" s="27">
        <v>2076.6999999999998</v>
      </c>
      <c r="Z90" s="76"/>
      <c r="AA90" s="76"/>
      <c r="AB90" s="77"/>
      <c r="AC90" s="27">
        <v>1155.1400000000001</v>
      </c>
      <c r="AD90" s="26">
        <v>2076.7199999999998</v>
      </c>
      <c r="AE90" s="25"/>
      <c r="AF90" s="24">
        <f t="shared" si="1"/>
        <v>79.780805789774348</v>
      </c>
      <c r="AG90" s="78"/>
      <c r="AH90" s="78"/>
      <c r="AI90" s="78"/>
      <c r="AJ90" s="78"/>
      <c r="AK90" s="22"/>
    </row>
    <row r="91" spans="1:37" ht="57" customHeight="1" x14ac:dyDescent="0.2">
      <c r="A91" s="34"/>
      <c r="B91" s="73" t="s">
        <v>108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4"/>
      <c r="Q91" s="31" t="s">
        <v>107</v>
      </c>
      <c r="R91" s="30">
        <v>240</v>
      </c>
      <c r="S91" s="75"/>
      <c r="T91" s="75"/>
      <c r="U91" s="75"/>
      <c r="V91" s="75"/>
      <c r="W91" s="75"/>
      <c r="X91" s="28">
        <v>0</v>
      </c>
      <c r="Y91" s="27">
        <v>592.70000000000005</v>
      </c>
      <c r="Z91" s="76"/>
      <c r="AA91" s="76"/>
      <c r="AB91" s="77"/>
      <c r="AC91" s="27">
        <v>0</v>
      </c>
      <c r="AD91" s="26">
        <v>592.70000000000005</v>
      </c>
      <c r="AE91" s="25"/>
      <c r="AF91" s="24"/>
      <c r="AG91" s="78"/>
      <c r="AH91" s="78"/>
      <c r="AI91" s="78"/>
      <c r="AJ91" s="78"/>
      <c r="AK91" s="22"/>
    </row>
    <row r="92" spans="1:37" ht="57" customHeight="1" x14ac:dyDescent="0.2">
      <c r="A92" s="34"/>
      <c r="B92" s="73" t="s">
        <v>106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4"/>
      <c r="Q92" s="31" t="s">
        <v>105</v>
      </c>
      <c r="R92" s="30">
        <v>810</v>
      </c>
      <c r="S92" s="75"/>
      <c r="T92" s="75"/>
      <c r="U92" s="75"/>
      <c r="V92" s="75"/>
      <c r="W92" s="75"/>
      <c r="X92" s="28">
        <v>0</v>
      </c>
      <c r="Y92" s="27">
        <v>21</v>
      </c>
      <c r="Z92" s="76"/>
      <c r="AA92" s="76"/>
      <c r="AB92" s="77"/>
      <c r="AC92" s="27">
        <v>50</v>
      </c>
      <c r="AD92" s="26">
        <v>20.98</v>
      </c>
      <c r="AE92" s="25"/>
      <c r="AF92" s="24">
        <f t="shared" si="1"/>
        <v>-58.04</v>
      </c>
      <c r="AG92" s="78"/>
      <c r="AH92" s="78"/>
      <c r="AI92" s="78"/>
      <c r="AJ92" s="78"/>
      <c r="AK92" s="22"/>
    </row>
    <row r="93" spans="1:37" ht="23.25" customHeight="1" x14ac:dyDescent="0.2">
      <c r="A93" s="34"/>
      <c r="B93" s="73" t="s">
        <v>103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4"/>
      <c r="Q93" s="31" t="s">
        <v>104</v>
      </c>
      <c r="R93" s="30" t="s">
        <v>88</v>
      </c>
      <c r="S93" s="75"/>
      <c r="T93" s="75"/>
      <c r="U93" s="75"/>
      <c r="V93" s="75"/>
      <c r="W93" s="75"/>
      <c r="X93" s="28">
        <v>0</v>
      </c>
      <c r="Y93" s="27">
        <v>2772.7</v>
      </c>
      <c r="Z93" s="76"/>
      <c r="AA93" s="76"/>
      <c r="AB93" s="77"/>
      <c r="AC93" s="27">
        <v>1114.04</v>
      </c>
      <c r="AD93" s="26">
        <v>2772.74</v>
      </c>
      <c r="AE93" s="25"/>
      <c r="AF93" s="24">
        <f t="shared" si="1"/>
        <v>148.89052457721442</v>
      </c>
      <c r="AG93" s="78"/>
      <c r="AH93" s="78"/>
      <c r="AI93" s="78"/>
      <c r="AJ93" s="78"/>
      <c r="AK93" s="22"/>
    </row>
    <row r="94" spans="1:37" ht="23.25" customHeight="1" x14ac:dyDescent="0.2">
      <c r="A94" s="34"/>
      <c r="B94" s="73" t="s">
        <v>103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4"/>
      <c r="Q94" s="31" t="s">
        <v>102</v>
      </c>
      <c r="R94" s="30" t="s">
        <v>88</v>
      </c>
      <c r="S94" s="75"/>
      <c r="T94" s="75"/>
      <c r="U94" s="75"/>
      <c r="V94" s="75"/>
      <c r="W94" s="75"/>
      <c r="X94" s="28">
        <v>0</v>
      </c>
      <c r="Y94" s="27">
        <v>2772.7</v>
      </c>
      <c r="Z94" s="76"/>
      <c r="AA94" s="76"/>
      <c r="AB94" s="77"/>
      <c r="AC94" s="27">
        <v>1114.04</v>
      </c>
      <c r="AD94" s="26">
        <v>2772.74</v>
      </c>
      <c r="AE94" s="25"/>
      <c r="AF94" s="24">
        <f t="shared" si="1"/>
        <v>148.89052457721442</v>
      </c>
      <c r="AG94" s="78"/>
      <c r="AH94" s="78"/>
      <c r="AI94" s="78"/>
      <c r="AJ94" s="78"/>
      <c r="AK94" s="22"/>
    </row>
    <row r="95" spans="1:37" ht="23.25" customHeight="1" x14ac:dyDescent="0.2">
      <c r="A95" s="34"/>
      <c r="B95" s="73" t="s">
        <v>101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4"/>
      <c r="Q95" s="31" t="s">
        <v>100</v>
      </c>
      <c r="R95" s="30" t="s">
        <v>88</v>
      </c>
      <c r="S95" s="75"/>
      <c r="T95" s="75"/>
      <c r="U95" s="75"/>
      <c r="V95" s="75"/>
      <c r="W95" s="75"/>
      <c r="X95" s="28">
        <v>0</v>
      </c>
      <c r="Y95" s="27">
        <v>2772.7</v>
      </c>
      <c r="Z95" s="76"/>
      <c r="AA95" s="76"/>
      <c r="AB95" s="77"/>
      <c r="AC95" s="27">
        <v>1114.04</v>
      </c>
      <c r="AD95" s="26">
        <v>2772.74</v>
      </c>
      <c r="AE95" s="25"/>
      <c r="AF95" s="24">
        <f t="shared" si="1"/>
        <v>148.89052457721442</v>
      </c>
      <c r="AG95" s="78"/>
      <c r="AH95" s="78"/>
      <c r="AI95" s="78"/>
      <c r="AJ95" s="78"/>
      <c r="AK95" s="22"/>
    </row>
    <row r="96" spans="1:37" ht="34.5" customHeight="1" x14ac:dyDescent="0.2">
      <c r="A96" s="34"/>
      <c r="B96" s="73" t="s">
        <v>99</v>
      </c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4"/>
      <c r="Q96" s="31" t="s">
        <v>98</v>
      </c>
      <c r="R96" s="30">
        <v>320</v>
      </c>
      <c r="S96" s="75"/>
      <c r="T96" s="75"/>
      <c r="U96" s="75"/>
      <c r="V96" s="75"/>
      <c r="W96" s="75"/>
      <c r="X96" s="28">
        <v>0</v>
      </c>
      <c r="Y96" s="27">
        <v>2772.7</v>
      </c>
      <c r="Z96" s="76"/>
      <c r="AA96" s="76"/>
      <c r="AB96" s="77"/>
      <c r="AC96" s="27">
        <v>1114.04</v>
      </c>
      <c r="AD96" s="26">
        <v>2772.74</v>
      </c>
      <c r="AE96" s="25"/>
      <c r="AF96" s="24">
        <f t="shared" si="1"/>
        <v>148.89052457721442</v>
      </c>
      <c r="AG96" s="78"/>
      <c r="AH96" s="78"/>
      <c r="AI96" s="78"/>
      <c r="AJ96" s="78"/>
      <c r="AK96" s="22"/>
    </row>
    <row r="97" spans="1:37" ht="34.5" customHeight="1" x14ac:dyDescent="0.2">
      <c r="A97" s="34"/>
      <c r="B97" s="73" t="s">
        <v>96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4"/>
      <c r="Q97" s="31" t="s">
        <v>97</v>
      </c>
      <c r="R97" s="30" t="s">
        <v>88</v>
      </c>
      <c r="S97" s="75"/>
      <c r="T97" s="75"/>
      <c r="U97" s="75"/>
      <c r="V97" s="75"/>
      <c r="W97" s="75"/>
      <c r="X97" s="28">
        <v>0</v>
      </c>
      <c r="Y97" s="27">
        <v>1632.2</v>
      </c>
      <c r="Z97" s="76"/>
      <c r="AA97" s="76"/>
      <c r="AB97" s="77"/>
      <c r="AC97" s="27">
        <v>1702.5</v>
      </c>
      <c r="AD97" s="26">
        <v>1632.2</v>
      </c>
      <c r="AE97" s="25"/>
      <c r="AF97" s="24">
        <f t="shared" si="1"/>
        <v>-4.129221732745961</v>
      </c>
      <c r="AG97" s="78"/>
      <c r="AH97" s="78"/>
      <c r="AI97" s="78"/>
      <c r="AJ97" s="78"/>
      <c r="AK97" s="22"/>
    </row>
    <row r="98" spans="1:37" ht="34.5" customHeight="1" x14ac:dyDescent="0.2">
      <c r="A98" s="34"/>
      <c r="B98" s="73" t="s">
        <v>96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4"/>
      <c r="Q98" s="31" t="s">
        <v>95</v>
      </c>
      <c r="R98" s="30" t="s">
        <v>88</v>
      </c>
      <c r="S98" s="75"/>
      <c r="T98" s="75"/>
      <c r="U98" s="75"/>
      <c r="V98" s="75"/>
      <c r="W98" s="75"/>
      <c r="X98" s="28">
        <v>0</v>
      </c>
      <c r="Y98" s="27">
        <v>1632.2</v>
      </c>
      <c r="Z98" s="76"/>
      <c r="AA98" s="76"/>
      <c r="AB98" s="77"/>
      <c r="AC98" s="27">
        <v>1702.5</v>
      </c>
      <c r="AD98" s="26">
        <v>1632.2</v>
      </c>
      <c r="AE98" s="25"/>
      <c r="AF98" s="24">
        <f t="shared" si="1"/>
        <v>-4.129221732745961</v>
      </c>
      <c r="AG98" s="78"/>
      <c r="AH98" s="78"/>
      <c r="AI98" s="78"/>
      <c r="AJ98" s="78"/>
      <c r="AK98" s="22"/>
    </row>
    <row r="99" spans="1:37" ht="45.75" customHeight="1" x14ac:dyDescent="0.2">
      <c r="A99" s="34"/>
      <c r="B99" s="73" t="s">
        <v>94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4"/>
      <c r="Q99" s="31" t="s">
        <v>93</v>
      </c>
      <c r="R99" s="30" t="s">
        <v>88</v>
      </c>
      <c r="S99" s="75"/>
      <c r="T99" s="75"/>
      <c r="U99" s="75"/>
      <c r="V99" s="75"/>
      <c r="W99" s="75"/>
      <c r="X99" s="28">
        <v>0</v>
      </c>
      <c r="Y99" s="27">
        <v>1632.2</v>
      </c>
      <c r="Z99" s="76"/>
      <c r="AA99" s="76"/>
      <c r="AB99" s="77"/>
      <c r="AC99" s="27">
        <v>1702.5</v>
      </c>
      <c r="AD99" s="26">
        <v>1632.2</v>
      </c>
      <c r="AE99" s="25"/>
      <c r="AF99" s="24">
        <f t="shared" si="1"/>
        <v>-4.129221732745961</v>
      </c>
      <c r="AG99" s="78"/>
      <c r="AH99" s="78"/>
      <c r="AI99" s="78"/>
      <c r="AJ99" s="78"/>
      <c r="AK99" s="22"/>
    </row>
    <row r="100" spans="1:37" ht="34.5" customHeight="1" x14ac:dyDescent="0.2">
      <c r="A100" s="34"/>
      <c r="B100" s="73" t="s">
        <v>92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4"/>
      <c r="Q100" s="31" t="s">
        <v>91</v>
      </c>
      <c r="R100" s="30">
        <v>610</v>
      </c>
      <c r="S100" s="75"/>
      <c r="T100" s="75"/>
      <c r="U100" s="75"/>
      <c r="V100" s="75"/>
      <c r="W100" s="75"/>
      <c r="X100" s="28">
        <v>0</v>
      </c>
      <c r="Y100" s="27">
        <v>1632.2</v>
      </c>
      <c r="Z100" s="76"/>
      <c r="AA100" s="76"/>
      <c r="AB100" s="77"/>
      <c r="AC100" s="27">
        <v>1702.5</v>
      </c>
      <c r="AD100" s="26">
        <v>1632.2</v>
      </c>
      <c r="AE100" s="25"/>
      <c r="AF100" s="24">
        <f t="shared" si="1"/>
        <v>-4.129221732745961</v>
      </c>
      <c r="AG100" s="78"/>
      <c r="AH100" s="78"/>
      <c r="AI100" s="78"/>
      <c r="AJ100" s="78"/>
      <c r="AK100" s="22"/>
    </row>
    <row r="101" spans="1:37" ht="19.5" customHeight="1" x14ac:dyDescent="0.2">
      <c r="A101" s="34"/>
      <c r="B101" s="73" t="s">
        <v>90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4"/>
      <c r="Q101" s="31" t="s">
        <v>89</v>
      </c>
      <c r="R101" s="30" t="s">
        <v>88</v>
      </c>
      <c r="S101" s="75"/>
      <c r="T101" s="75"/>
      <c r="U101" s="75"/>
      <c r="V101" s="75"/>
      <c r="W101" s="75"/>
      <c r="X101" s="28">
        <v>0</v>
      </c>
      <c r="Y101" s="27">
        <v>138097.4</v>
      </c>
      <c r="Z101" s="76"/>
      <c r="AA101" s="76"/>
      <c r="AB101" s="77"/>
      <c r="AC101" s="27">
        <v>162400.88</v>
      </c>
      <c r="AD101" s="26">
        <v>138097.42000000001</v>
      </c>
      <c r="AE101" s="25"/>
      <c r="AF101" s="24">
        <f t="shared" si="1"/>
        <v>-14.965103637369452</v>
      </c>
      <c r="AG101" s="78"/>
      <c r="AH101" s="78"/>
      <c r="AI101" s="78"/>
      <c r="AJ101" s="78"/>
      <c r="AK101" s="22"/>
    </row>
    <row r="102" spans="1:37" ht="34.5" customHeight="1" x14ac:dyDescent="0.2">
      <c r="A102" s="34"/>
      <c r="B102" s="73" t="s">
        <v>87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4"/>
      <c r="Q102" s="31" t="s">
        <v>86</v>
      </c>
      <c r="R102" s="30">
        <v>240</v>
      </c>
      <c r="S102" s="75"/>
      <c r="T102" s="75"/>
      <c r="U102" s="75"/>
      <c r="V102" s="75"/>
      <c r="W102" s="75"/>
      <c r="X102" s="28">
        <v>0</v>
      </c>
      <c r="Y102" s="27">
        <v>53.4</v>
      </c>
      <c r="Z102" s="76"/>
      <c r="AA102" s="76"/>
      <c r="AB102" s="77"/>
      <c r="AC102" s="27">
        <v>77.69</v>
      </c>
      <c r="AD102" s="26">
        <v>53.37</v>
      </c>
      <c r="AE102" s="25"/>
      <c r="AF102" s="24">
        <f t="shared" si="1"/>
        <v>-31.303900115845025</v>
      </c>
      <c r="AG102" s="78"/>
      <c r="AH102" s="78"/>
      <c r="AI102" s="78"/>
      <c r="AJ102" s="78"/>
      <c r="AK102" s="22"/>
    </row>
    <row r="103" spans="1:37" ht="45.75" customHeight="1" x14ac:dyDescent="0.2">
      <c r="A103" s="34"/>
      <c r="B103" s="73" t="s">
        <v>85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4"/>
      <c r="Q103" s="31" t="s">
        <v>82</v>
      </c>
      <c r="R103" s="30">
        <v>120</v>
      </c>
      <c r="S103" s="75"/>
      <c r="T103" s="75"/>
      <c r="U103" s="75"/>
      <c r="V103" s="75"/>
      <c r="W103" s="75"/>
      <c r="X103" s="28">
        <v>0</v>
      </c>
      <c r="Y103" s="27">
        <v>28184.400000000001</v>
      </c>
      <c r="Z103" s="76"/>
      <c r="AA103" s="76"/>
      <c r="AB103" s="77"/>
      <c r="AC103" s="27">
        <v>24469.7</v>
      </c>
      <c r="AD103" s="26">
        <v>28184.42</v>
      </c>
      <c r="AE103" s="25"/>
      <c r="AF103" s="24">
        <f t="shared" si="1"/>
        <v>15.180897191220154</v>
      </c>
      <c r="AG103" s="78"/>
      <c r="AH103" s="78"/>
      <c r="AI103" s="78"/>
      <c r="AJ103" s="78"/>
      <c r="AK103" s="22"/>
    </row>
    <row r="104" spans="1:37" ht="45.75" customHeight="1" x14ac:dyDescent="0.2">
      <c r="A104" s="34"/>
      <c r="B104" s="73" t="s">
        <v>84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4"/>
      <c r="Q104" s="31" t="s">
        <v>82</v>
      </c>
      <c r="R104" s="30">
        <v>240</v>
      </c>
      <c r="S104" s="75"/>
      <c r="T104" s="75"/>
      <c r="U104" s="75"/>
      <c r="V104" s="75"/>
      <c r="W104" s="75"/>
      <c r="X104" s="28">
        <v>0</v>
      </c>
      <c r="Y104" s="27">
        <v>2303.9</v>
      </c>
      <c r="Z104" s="76"/>
      <c r="AA104" s="76"/>
      <c r="AB104" s="77"/>
      <c r="AC104" s="27">
        <v>1978.47</v>
      </c>
      <c r="AD104" s="26">
        <v>2303.88</v>
      </c>
      <c r="AE104" s="25"/>
      <c r="AF104" s="24">
        <f t="shared" si="1"/>
        <v>16.447557961455075</v>
      </c>
      <c r="AG104" s="78"/>
      <c r="AH104" s="78"/>
      <c r="AI104" s="78"/>
      <c r="AJ104" s="78"/>
      <c r="AK104" s="22"/>
    </row>
    <row r="105" spans="1:37" ht="34.5" customHeight="1" x14ac:dyDescent="0.2">
      <c r="A105" s="34"/>
      <c r="B105" s="73" t="s">
        <v>83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4"/>
      <c r="Q105" s="31" t="s">
        <v>82</v>
      </c>
      <c r="R105" s="30">
        <v>850</v>
      </c>
      <c r="S105" s="75"/>
      <c r="T105" s="75"/>
      <c r="U105" s="75"/>
      <c r="V105" s="75"/>
      <c r="W105" s="75"/>
      <c r="X105" s="28">
        <v>0</v>
      </c>
      <c r="Y105" s="27">
        <v>215.9</v>
      </c>
      <c r="Z105" s="76"/>
      <c r="AA105" s="76"/>
      <c r="AB105" s="77"/>
      <c r="AC105" s="27">
        <v>139.35</v>
      </c>
      <c r="AD105" s="26">
        <v>215.93</v>
      </c>
      <c r="AE105" s="25"/>
      <c r="AF105" s="24">
        <f t="shared" si="1"/>
        <v>54.955148905633308</v>
      </c>
      <c r="AG105" s="78"/>
      <c r="AH105" s="78"/>
      <c r="AI105" s="78"/>
      <c r="AJ105" s="78"/>
      <c r="AK105" s="22"/>
    </row>
    <row r="106" spans="1:37" ht="34.5" customHeight="1" x14ac:dyDescent="0.2">
      <c r="A106" s="34"/>
      <c r="B106" s="73" t="s">
        <v>81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4"/>
      <c r="Q106" s="31" t="s">
        <v>80</v>
      </c>
      <c r="R106" s="30">
        <v>120</v>
      </c>
      <c r="S106" s="75"/>
      <c r="T106" s="75"/>
      <c r="U106" s="75"/>
      <c r="V106" s="75"/>
      <c r="W106" s="75"/>
      <c r="X106" s="28">
        <v>0</v>
      </c>
      <c r="Y106" s="27">
        <v>2567.1</v>
      </c>
      <c r="Z106" s="76"/>
      <c r="AA106" s="76"/>
      <c r="AB106" s="77"/>
      <c r="AC106" s="27">
        <v>2637.02</v>
      </c>
      <c r="AD106" s="26">
        <v>2567.13</v>
      </c>
      <c r="AE106" s="25"/>
      <c r="AF106" s="24">
        <f t="shared" si="1"/>
        <v>-2.6503401566920246</v>
      </c>
      <c r="AG106" s="78"/>
      <c r="AH106" s="78"/>
      <c r="AI106" s="78"/>
      <c r="AJ106" s="78"/>
      <c r="AK106" s="22"/>
    </row>
    <row r="107" spans="1:37" ht="34.5" customHeight="1" x14ac:dyDescent="0.2">
      <c r="A107" s="34"/>
      <c r="B107" s="73" t="s">
        <v>79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4"/>
      <c r="Q107" s="31" t="s">
        <v>77</v>
      </c>
      <c r="R107" s="30">
        <v>240</v>
      </c>
      <c r="S107" s="75"/>
      <c r="T107" s="75"/>
      <c r="U107" s="75"/>
      <c r="V107" s="75"/>
      <c r="W107" s="75"/>
      <c r="X107" s="28">
        <v>0</v>
      </c>
      <c r="Y107" s="27">
        <v>503.5</v>
      </c>
      <c r="Z107" s="76"/>
      <c r="AA107" s="76"/>
      <c r="AB107" s="77"/>
      <c r="AC107" s="27">
        <v>417.83</v>
      </c>
      <c r="AD107" s="26">
        <v>503.52</v>
      </c>
      <c r="AE107" s="25"/>
      <c r="AF107" s="24">
        <f t="shared" si="1"/>
        <v>20.50834071273006</v>
      </c>
      <c r="AG107" s="78"/>
      <c r="AH107" s="78"/>
      <c r="AI107" s="78"/>
      <c r="AJ107" s="78"/>
      <c r="AK107" s="22"/>
    </row>
    <row r="108" spans="1:37" ht="23.25" customHeight="1" x14ac:dyDescent="0.2">
      <c r="A108" s="34"/>
      <c r="B108" s="73" t="s">
        <v>78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4"/>
      <c r="Q108" s="31" t="s">
        <v>77</v>
      </c>
      <c r="R108" s="30">
        <v>610</v>
      </c>
      <c r="S108" s="75"/>
      <c r="T108" s="75"/>
      <c r="U108" s="75"/>
      <c r="V108" s="75"/>
      <c r="W108" s="75"/>
      <c r="X108" s="28">
        <v>0</v>
      </c>
      <c r="Y108" s="27">
        <v>17548.2</v>
      </c>
      <c r="Z108" s="76"/>
      <c r="AA108" s="76"/>
      <c r="AB108" s="77"/>
      <c r="AC108" s="27">
        <v>17058.7</v>
      </c>
      <c r="AD108" s="26">
        <v>17548.2</v>
      </c>
      <c r="AE108" s="25"/>
      <c r="AF108" s="24">
        <f t="shared" si="1"/>
        <v>2.8695035377842402</v>
      </c>
      <c r="AG108" s="78"/>
      <c r="AH108" s="78"/>
      <c r="AI108" s="78"/>
      <c r="AJ108" s="78"/>
      <c r="AK108" s="22"/>
    </row>
    <row r="109" spans="1:37" ht="23.25" customHeight="1" x14ac:dyDescent="0.2">
      <c r="A109" s="34"/>
      <c r="B109" s="73" t="s">
        <v>76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4"/>
      <c r="Q109" s="31" t="s">
        <v>75</v>
      </c>
      <c r="R109" s="30">
        <v>610</v>
      </c>
      <c r="S109" s="75"/>
      <c r="T109" s="75"/>
      <c r="U109" s="75"/>
      <c r="V109" s="75"/>
      <c r="W109" s="75"/>
      <c r="X109" s="28">
        <v>0</v>
      </c>
      <c r="Y109" s="27">
        <v>366.4</v>
      </c>
      <c r="Z109" s="76"/>
      <c r="AA109" s="76"/>
      <c r="AB109" s="77"/>
      <c r="AC109" s="27">
        <v>403.1</v>
      </c>
      <c r="AD109" s="26">
        <v>366.4</v>
      </c>
      <c r="AE109" s="25"/>
      <c r="AF109" s="24">
        <f t="shared" si="1"/>
        <v>-9.1044405854626689</v>
      </c>
      <c r="AG109" s="78"/>
      <c r="AH109" s="78"/>
      <c r="AI109" s="78"/>
      <c r="AJ109" s="78"/>
      <c r="AK109" s="22"/>
    </row>
    <row r="110" spans="1:37" ht="45.75" customHeight="1" x14ac:dyDescent="0.2">
      <c r="A110" s="34"/>
      <c r="B110" s="73" t="s">
        <v>74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4"/>
      <c r="Q110" s="31" t="s">
        <v>73</v>
      </c>
      <c r="R110" s="30">
        <v>610</v>
      </c>
      <c r="S110" s="75"/>
      <c r="T110" s="75"/>
      <c r="U110" s="75"/>
      <c r="V110" s="75"/>
      <c r="W110" s="75"/>
      <c r="X110" s="28">
        <v>0</v>
      </c>
      <c r="Y110" s="27">
        <v>6884.8</v>
      </c>
      <c r="Z110" s="76"/>
      <c r="AA110" s="76"/>
      <c r="AB110" s="77"/>
      <c r="AC110" s="27">
        <v>7470.2</v>
      </c>
      <c r="AD110" s="26">
        <v>6884.8</v>
      </c>
      <c r="AE110" s="25"/>
      <c r="AF110" s="24">
        <f t="shared" si="1"/>
        <v>-7.836470241760594</v>
      </c>
      <c r="AG110" s="78"/>
      <c r="AH110" s="78"/>
      <c r="AI110" s="78"/>
      <c r="AJ110" s="78"/>
      <c r="AK110" s="22"/>
    </row>
    <row r="111" spans="1:37" ht="29.25" customHeight="1" x14ac:dyDescent="0.2">
      <c r="A111" s="34"/>
      <c r="B111" s="33"/>
      <c r="C111" s="33"/>
      <c r="D111" s="33"/>
      <c r="E111" s="33"/>
      <c r="F111" s="70" t="s">
        <v>283</v>
      </c>
      <c r="G111" s="80"/>
      <c r="H111" s="80"/>
      <c r="I111" s="80"/>
      <c r="J111" s="80"/>
      <c r="K111" s="80"/>
      <c r="L111" s="80"/>
      <c r="M111" s="81"/>
      <c r="N111" s="33"/>
      <c r="O111" s="33"/>
      <c r="P111" s="32"/>
      <c r="Q111" s="69" t="s">
        <v>282</v>
      </c>
      <c r="R111" s="30">
        <v>410</v>
      </c>
      <c r="S111" s="29"/>
      <c r="T111" s="29"/>
      <c r="U111" s="29"/>
      <c r="V111" s="29"/>
      <c r="W111" s="29"/>
      <c r="X111" s="28"/>
      <c r="Y111" s="27"/>
      <c r="Z111" s="26"/>
      <c r="AA111" s="26"/>
      <c r="AB111" s="27"/>
      <c r="AC111" s="27">
        <v>1000</v>
      </c>
      <c r="AD111" s="26">
        <v>0</v>
      </c>
      <c r="AE111" s="25"/>
      <c r="AF111" s="24">
        <f t="shared" si="1"/>
        <v>-100</v>
      </c>
      <c r="AG111" s="23"/>
      <c r="AH111" s="23"/>
      <c r="AI111" s="23"/>
      <c r="AJ111" s="23"/>
      <c r="AK111" s="22"/>
    </row>
    <row r="112" spans="1:37" ht="23.25" customHeight="1" x14ac:dyDescent="0.2">
      <c r="A112" s="34"/>
      <c r="B112" s="73" t="s">
        <v>72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4"/>
      <c r="Q112" s="31" t="s">
        <v>71</v>
      </c>
      <c r="R112" s="30">
        <v>510</v>
      </c>
      <c r="S112" s="75"/>
      <c r="T112" s="75"/>
      <c r="U112" s="75"/>
      <c r="V112" s="75"/>
      <c r="W112" s="75"/>
      <c r="X112" s="28">
        <v>0</v>
      </c>
      <c r="Y112" s="27">
        <v>5765.8</v>
      </c>
      <c r="Z112" s="76"/>
      <c r="AA112" s="76"/>
      <c r="AB112" s="77"/>
      <c r="AC112" s="27">
        <v>2777</v>
      </c>
      <c r="AD112" s="26">
        <v>5765.8</v>
      </c>
      <c r="AE112" s="25"/>
      <c r="AF112" s="24">
        <f t="shared" si="1"/>
        <v>107.62693554195178</v>
      </c>
      <c r="AG112" s="78"/>
      <c r="AH112" s="78"/>
      <c r="AI112" s="78"/>
      <c r="AJ112" s="78"/>
      <c r="AK112" s="22"/>
    </row>
    <row r="113" spans="1:37" ht="79.5" customHeight="1" x14ac:dyDescent="0.2">
      <c r="A113" s="34"/>
      <c r="B113" s="73" t="s">
        <v>70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4"/>
      <c r="Q113" s="31" t="s">
        <v>68</v>
      </c>
      <c r="R113" s="30">
        <v>120</v>
      </c>
      <c r="S113" s="75"/>
      <c r="T113" s="75"/>
      <c r="U113" s="75"/>
      <c r="V113" s="75"/>
      <c r="W113" s="75"/>
      <c r="X113" s="28">
        <v>0</v>
      </c>
      <c r="Y113" s="27">
        <v>517.79999999999995</v>
      </c>
      <c r="Z113" s="76"/>
      <c r="AA113" s="76"/>
      <c r="AB113" s="77"/>
      <c r="AC113" s="27">
        <v>394.63</v>
      </c>
      <c r="AD113" s="26">
        <v>517.79999999999995</v>
      </c>
      <c r="AE113" s="25"/>
      <c r="AF113" s="24">
        <f t="shared" si="1"/>
        <v>31.211514583280518</v>
      </c>
      <c r="AG113" s="78"/>
      <c r="AH113" s="78"/>
      <c r="AI113" s="78"/>
      <c r="AJ113" s="78"/>
      <c r="AK113" s="22"/>
    </row>
    <row r="114" spans="1:37" ht="79.5" customHeight="1" x14ac:dyDescent="0.2">
      <c r="A114" s="34"/>
      <c r="B114" s="33"/>
      <c r="C114" s="33"/>
      <c r="D114" s="33"/>
      <c r="E114" s="33"/>
      <c r="F114" s="70" t="s">
        <v>284</v>
      </c>
      <c r="G114" s="71"/>
      <c r="H114" s="71"/>
      <c r="I114" s="71"/>
      <c r="J114" s="71"/>
      <c r="K114" s="71"/>
      <c r="L114" s="71"/>
      <c r="M114" s="72"/>
      <c r="N114" s="33"/>
      <c r="O114" s="33"/>
      <c r="P114" s="32"/>
      <c r="Q114" s="69" t="s">
        <v>68</v>
      </c>
      <c r="R114" s="30">
        <v>240</v>
      </c>
      <c r="S114" s="29"/>
      <c r="T114" s="29"/>
      <c r="U114" s="29"/>
      <c r="V114" s="29"/>
      <c r="W114" s="29"/>
      <c r="X114" s="28"/>
      <c r="Y114" s="27"/>
      <c r="Z114" s="26"/>
      <c r="AA114" s="26"/>
      <c r="AB114" s="27"/>
      <c r="AC114" s="27">
        <v>123.17</v>
      </c>
      <c r="AD114" s="26">
        <v>0</v>
      </c>
      <c r="AE114" s="25"/>
      <c r="AF114" s="24">
        <f t="shared" si="1"/>
        <v>-100</v>
      </c>
      <c r="AG114" s="23"/>
      <c r="AH114" s="23"/>
      <c r="AI114" s="23"/>
      <c r="AJ114" s="23"/>
      <c r="AK114" s="22"/>
    </row>
    <row r="115" spans="1:37" ht="68.25" customHeight="1" x14ac:dyDescent="0.2">
      <c r="A115" s="34"/>
      <c r="B115" s="73" t="s">
        <v>69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4"/>
      <c r="Q115" s="31" t="s">
        <v>68</v>
      </c>
      <c r="R115" s="30">
        <v>530</v>
      </c>
      <c r="S115" s="75"/>
      <c r="T115" s="75"/>
      <c r="U115" s="75"/>
      <c r="V115" s="75"/>
      <c r="W115" s="75"/>
      <c r="X115" s="28">
        <v>0</v>
      </c>
      <c r="Y115" s="27">
        <v>8</v>
      </c>
      <c r="Z115" s="76"/>
      <c r="AA115" s="76"/>
      <c r="AB115" s="77"/>
      <c r="AC115" s="27">
        <v>8</v>
      </c>
      <c r="AD115" s="26">
        <v>8</v>
      </c>
      <c r="AE115" s="25"/>
      <c r="AF115" s="24">
        <f t="shared" si="1"/>
        <v>0</v>
      </c>
      <c r="AG115" s="78"/>
      <c r="AH115" s="78"/>
      <c r="AI115" s="78"/>
      <c r="AJ115" s="78"/>
      <c r="AK115" s="22"/>
    </row>
    <row r="116" spans="1:37" ht="45.75" customHeight="1" x14ac:dyDescent="0.2">
      <c r="A116" s="34"/>
      <c r="B116" s="73" t="s">
        <v>67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4"/>
      <c r="Q116" s="31" t="s">
        <v>66</v>
      </c>
      <c r="R116" s="30">
        <v>510</v>
      </c>
      <c r="S116" s="75"/>
      <c r="T116" s="75"/>
      <c r="U116" s="75"/>
      <c r="V116" s="75"/>
      <c r="W116" s="75"/>
      <c r="X116" s="28">
        <v>0</v>
      </c>
      <c r="Y116" s="27">
        <v>9200</v>
      </c>
      <c r="Z116" s="76"/>
      <c r="AA116" s="76"/>
      <c r="AB116" s="77"/>
      <c r="AC116" s="27">
        <v>9256</v>
      </c>
      <c r="AD116" s="26">
        <v>9200</v>
      </c>
      <c r="AE116" s="25"/>
      <c r="AF116" s="24">
        <f t="shared" si="1"/>
        <v>-0.60501296456352804</v>
      </c>
      <c r="AG116" s="78"/>
      <c r="AH116" s="78"/>
      <c r="AI116" s="78"/>
      <c r="AJ116" s="78"/>
      <c r="AK116" s="22"/>
    </row>
    <row r="117" spans="1:37" ht="68.25" customHeight="1" x14ac:dyDescent="0.2">
      <c r="A117" s="34"/>
      <c r="B117" s="73" t="s">
        <v>65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4"/>
      <c r="Q117" s="31" t="s">
        <v>64</v>
      </c>
      <c r="R117" s="30">
        <v>240</v>
      </c>
      <c r="S117" s="75"/>
      <c r="T117" s="75"/>
      <c r="U117" s="75"/>
      <c r="V117" s="75"/>
      <c r="W117" s="75"/>
      <c r="X117" s="28">
        <v>0</v>
      </c>
      <c r="Y117" s="27">
        <v>1107.7</v>
      </c>
      <c r="Z117" s="76"/>
      <c r="AA117" s="76"/>
      <c r="AB117" s="77"/>
      <c r="AC117" s="27">
        <v>932</v>
      </c>
      <c r="AD117" s="26">
        <v>1107.73</v>
      </c>
      <c r="AE117" s="25"/>
      <c r="AF117" s="24">
        <f t="shared" si="1"/>
        <v>18.855150214592271</v>
      </c>
      <c r="AG117" s="78"/>
      <c r="AH117" s="78"/>
      <c r="AI117" s="78"/>
      <c r="AJ117" s="78"/>
      <c r="AK117" s="22"/>
    </row>
    <row r="118" spans="1:37" ht="113.25" customHeight="1" x14ac:dyDescent="0.2">
      <c r="A118" s="34"/>
      <c r="B118" s="73" t="s">
        <v>63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4"/>
      <c r="Q118" s="31" t="s">
        <v>62</v>
      </c>
      <c r="R118" s="30">
        <v>610</v>
      </c>
      <c r="S118" s="75"/>
      <c r="T118" s="75"/>
      <c r="U118" s="75"/>
      <c r="V118" s="75"/>
      <c r="W118" s="75"/>
      <c r="X118" s="28">
        <v>0</v>
      </c>
      <c r="Y118" s="27">
        <v>6500</v>
      </c>
      <c r="Z118" s="76"/>
      <c r="AA118" s="76"/>
      <c r="AB118" s="77"/>
      <c r="AC118" s="27">
        <v>6000</v>
      </c>
      <c r="AD118" s="26">
        <v>6500</v>
      </c>
      <c r="AE118" s="25"/>
      <c r="AF118" s="24">
        <f t="shared" si="1"/>
        <v>8.3333333333333286</v>
      </c>
      <c r="AG118" s="78"/>
      <c r="AH118" s="78"/>
      <c r="AI118" s="78"/>
      <c r="AJ118" s="78"/>
      <c r="AK118" s="22"/>
    </row>
    <row r="119" spans="1:37" ht="23.25" customHeight="1" x14ac:dyDescent="0.2">
      <c r="A119" s="34"/>
      <c r="B119" s="73" t="s">
        <v>61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4"/>
      <c r="Q119" s="31" t="s">
        <v>59</v>
      </c>
      <c r="R119" s="30">
        <v>120</v>
      </c>
      <c r="S119" s="75"/>
      <c r="T119" s="75"/>
      <c r="U119" s="75"/>
      <c r="V119" s="75"/>
      <c r="W119" s="75"/>
      <c r="X119" s="28">
        <v>0</v>
      </c>
      <c r="Y119" s="27">
        <v>2040.5</v>
      </c>
      <c r="Z119" s="76"/>
      <c r="AA119" s="76"/>
      <c r="AB119" s="77"/>
      <c r="AC119" s="27">
        <v>1972.7</v>
      </c>
      <c r="AD119" s="26">
        <v>2040.49</v>
      </c>
      <c r="AE119" s="25"/>
      <c r="AF119" s="24">
        <f t="shared" si="1"/>
        <v>3.4364069549348528</v>
      </c>
      <c r="AG119" s="78"/>
      <c r="AH119" s="78"/>
      <c r="AI119" s="78"/>
      <c r="AJ119" s="78"/>
      <c r="AK119" s="22"/>
    </row>
    <row r="120" spans="1:37" ht="23.25" customHeight="1" x14ac:dyDescent="0.2">
      <c r="A120" s="34"/>
      <c r="B120" s="73" t="s">
        <v>60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4"/>
      <c r="Q120" s="31" t="s">
        <v>59</v>
      </c>
      <c r="R120" s="30">
        <v>240</v>
      </c>
      <c r="S120" s="75"/>
      <c r="T120" s="75"/>
      <c r="U120" s="75"/>
      <c r="V120" s="75"/>
      <c r="W120" s="75"/>
      <c r="X120" s="28">
        <v>0</v>
      </c>
      <c r="Y120" s="27">
        <v>178.9</v>
      </c>
      <c r="Z120" s="76"/>
      <c r="AA120" s="76"/>
      <c r="AB120" s="77"/>
      <c r="AC120" s="27">
        <v>261.5</v>
      </c>
      <c r="AD120" s="26">
        <v>178.91</v>
      </c>
      <c r="AE120" s="25"/>
      <c r="AF120" s="24">
        <f t="shared" si="1"/>
        <v>-31.583173996175901</v>
      </c>
      <c r="AG120" s="78"/>
      <c r="AH120" s="78"/>
      <c r="AI120" s="78"/>
      <c r="AJ120" s="78"/>
      <c r="AK120" s="22"/>
    </row>
    <row r="121" spans="1:37" ht="23.25" customHeight="1" x14ac:dyDescent="0.2">
      <c r="A121" s="34"/>
      <c r="B121" s="73" t="s">
        <v>58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4"/>
      <c r="Q121" s="31" t="s">
        <v>57</v>
      </c>
      <c r="R121" s="30">
        <v>520</v>
      </c>
      <c r="S121" s="75"/>
      <c r="T121" s="75"/>
      <c r="U121" s="75"/>
      <c r="V121" s="75"/>
      <c r="W121" s="75"/>
      <c r="X121" s="28">
        <v>0</v>
      </c>
      <c r="Y121" s="27">
        <v>8154.6</v>
      </c>
      <c r="Z121" s="76"/>
      <c r="AA121" s="76"/>
      <c r="AB121" s="77"/>
      <c r="AC121" s="27">
        <v>3135.45</v>
      </c>
      <c r="AD121" s="26">
        <v>8154.61</v>
      </c>
      <c r="AE121" s="25"/>
      <c r="AF121" s="24">
        <f t="shared" si="1"/>
        <v>160.0778197706868</v>
      </c>
      <c r="AG121" s="78"/>
      <c r="AH121" s="78"/>
      <c r="AI121" s="78"/>
      <c r="AJ121" s="78"/>
      <c r="AK121" s="22"/>
    </row>
    <row r="122" spans="1:37" ht="23.25" customHeight="1" x14ac:dyDescent="0.2">
      <c r="A122" s="34"/>
      <c r="B122" s="33"/>
      <c r="C122" s="33"/>
      <c r="D122" s="33"/>
      <c r="E122" s="33"/>
      <c r="F122" s="70" t="s">
        <v>286</v>
      </c>
      <c r="G122" s="71"/>
      <c r="H122" s="71"/>
      <c r="I122" s="71"/>
      <c r="J122" s="71"/>
      <c r="K122" s="71"/>
      <c r="L122" s="71"/>
      <c r="M122" s="72"/>
      <c r="N122" s="33"/>
      <c r="O122" s="33"/>
      <c r="P122" s="32"/>
      <c r="Q122" s="69" t="s">
        <v>285</v>
      </c>
      <c r="R122" s="30">
        <v>240</v>
      </c>
      <c r="S122" s="29"/>
      <c r="T122" s="29"/>
      <c r="U122" s="29"/>
      <c r="V122" s="29"/>
      <c r="W122" s="29"/>
      <c r="X122" s="28"/>
      <c r="Y122" s="27"/>
      <c r="Z122" s="26"/>
      <c r="AA122" s="26"/>
      <c r="AB122" s="27"/>
      <c r="AC122" s="27">
        <v>3141.55</v>
      </c>
      <c r="AD122" s="26">
        <v>0</v>
      </c>
      <c r="AE122" s="25"/>
      <c r="AF122" s="24">
        <f t="shared" si="1"/>
        <v>-100</v>
      </c>
      <c r="AG122" s="23"/>
      <c r="AH122" s="23"/>
      <c r="AI122" s="23"/>
      <c r="AJ122" s="23"/>
      <c r="AK122" s="22"/>
    </row>
    <row r="123" spans="1:37" ht="23.25" customHeight="1" x14ac:dyDescent="0.2">
      <c r="A123" s="34"/>
      <c r="B123" s="33"/>
      <c r="C123" s="33"/>
      <c r="D123" s="33"/>
      <c r="E123" s="33"/>
      <c r="F123" s="70" t="s">
        <v>287</v>
      </c>
      <c r="G123" s="71"/>
      <c r="H123" s="71"/>
      <c r="I123" s="71"/>
      <c r="J123" s="71"/>
      <c r="K123" s="71"/>
      <c r="L123" s="71"/>
      <c r="M123" s="72"/>
      <c r="N123" s="33"/>
      <c r="O123" s="33"/>
      <c r="P123" s="32"/>
      <c r="Q123" s="69" t="s">
        <v>285</v>
      </c>
      <c r="R123" s="30">
        <v>520</v>
      </c>
      <c r="S123" s="29"/>
      <c r="T123" s="29"/>
      <c r="U123" s="29"/>
      <c r="V123" s="29"/>
      <c r="W123" s="29"/>
      <c r="X123" s="28"/>
      <c r="Y123" s="27"/>
      <c r="Z123" s="26"/>
      <c r="AA123" s="26"/>
      <c r="AB123" s="27"/>
      <c r="AC123" s="27">
        <v>18173.32</v>
      </c>
      <c r="AD123" s="26">
        <v>0</v>
      </c>
      <c r="AE123" s="25"/>
      <c r="AF123" s="24">
        <f t="shared" si="1"/>
        <v>-100</v>
      </c>
      <c r="AG123" s="23"/>
      <c r="AH123" s="23"/>
      <c r="AI123" s="23"/>
      <c r="AJ123" s="23"/>
      <c r="AK123" s="22"/>
    </row>
    <row r="124" spans="1:37" ht="45.75" customHeight="1" x14ac:dyDescent="0.2">
      <c r="A124" s="34"/>
      <c r="B124" s="73" t="s">
        <v>56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4"/>
      <c r="Q124" s="31" t="s">
        <v>55</v>
      </c>
      <c r="R124" s="30">
        <v>610</v>
      </c>
      <c r="S124" s="75"/>
      <c r="T124" s="75"/>
      <c r="U124" s="75"/>
      <c r="V124" s="75"/>
      <c r="W124" s="75"/>
      <c r="X124" s="28">
        <v>0</v>
      </c>
      <c r="Y124" s="27">
        <v>1007</v>
      </c>
      <c r="Z124" s="76"/>
      <c r="AA124" s="76"/>
      <c r="AB124" s="77"/>
      <c r="AC124" s="27">
        <v>967.78</v>
      </c>
      <c r="AD124" s="26">
        <v>1007</v>
      </c>
      <c r="AE124" s="25"/>
      <c r="AF124" s="24">
        <f t="shared" si="1"/>
        <v>4.0525739320920025</v>
      </c>
      <c r="AG124" s="78"/>
      <c r="AH124" s="78"/>
      <c r="AI124" s="78"/>
      <c r="AJ124" s="78"/>
      <c r="AK124" s="22"/>
    </row>
    <row r="125" spans="1:37" ht="68.25" customHeight="1" x14ac:dyDescent="0.2">
      <c r="A125" s="34"/>
      <c r="B125" s="73" t="s">
        <v>54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4"/>
      <c r="Q125" s="31" t="s">
        <v>52</v>
      </c>
      <c r="R125" s="30">
        <v>240</v>
      </c>
      <c r="S125" s="75"/>
      <c r="T125" s="75"/>
      <c r="U125" s="75"/>
      <c r="V125" s="75"/>
      <c r="W125" s="75"/>
      <c r="X125" s="28">
        <v>0</v>
      </c>
      <c r="Y125" s="27">
        <v>100</v>
      </c>
      <c r="Z125" s="76"/>
      <c r="AA125" s="76"/>
      <c r="AB125" s="77"/>
      <c r="AC125" s="27">
        <v>0</v>
      </c>
      <c r="AD125" s="26">
        <v>100</v>
      </c>
      <c r="AE125" s="25"/>
      <c r="AF125" s="24"/>
      <c r="AG125" s="78"/>
      <c r="AH125" s="78"/>
      <c r="AI125" s="78"/>
      <c r="AJ125" s="78"/>
      <c r="AK125" s="22"/>
    </row>
    <row r="126" spans="1:37" ht="68.25" customHeight="1" x14ac:dyDescent="0.2">
      <c r="A126" s="34"/>
      <c r="B126" s="33"/>
      <c r="C126" s="33"/>
      <c r="D126" s="33"/>
      <c r="E126" s="33"/>
      <c r="F126" s="70" t="s">
        <v>288</v>
      </c>
      <c r="G126" s="71"/>
      <c r="H126" s="71"/>
      <c r="I126" s="71"/>
      <c r="J126" s="71"/>
      <c r="K126" s="71"/>
      <c r="L126" s="71"/>
      <c r="M126" s="72"/>
      <c r="N126" s="33"/>
      <c r="O126" s="33"/>
      <c r="P126" s="32"/>
      <c r="Q126" s="69" t="s">
        <v>52</v>
      </c>
      <c r="R126" s="30">
        <v>410</v>
      </c>
      <c r="S126" s="29"/>
      <c r="T126" s="29"/>
      <c r="U126" s="29"/>
      <c r="V126" s="29"/>
      <c r="W126" s="29"/>
      <c r="X126" s="28"/>
      <c r="Y126" s="27"/>
      <c r="Z126" s="26"/>
      <c r="AA126" s="26"/>
      <c r="AB126" s="27"/>
      <c r="AC126" s="27">
        <v>6315.79</v>
      </c>
      <c r="AD126" s="26">
        <v>0</v>
      </c>
      <c r="AE126" s="25"/>
      <c r="AF126" s="24">
        <f t="shared" si="1"/>
        <v>-100</v>
      </c>
      <c r="AG126" s="23"/>
      <c r="AH126" s="23"/>
      <c r="AI126" s="23"/>
      <c r="AJ126" s="23"/>
      <c r="AK126" s="22"/>
    </row>
    <row r="127" spans="1:37" ht="57" customHeight="1" x14ac:dyDescent="0.2">
      <c r="A127" s="34"/>
      <c r="B127" s="73" t="s">
        <v>53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4"/>
      <c r="Q127" s="31" t="s">
        <v>52</v>
      </c>
      <c r="R127" s="30">
        <v>520</v>
      </c>
      <c r="S127" s="75"/>
      <c r="T127" s="75"/>
      <c r="U127" s="75"/>
      <c r="V127" s="75"/>
      <c r="W127" s="75"/>
      <c r="X127" s="28">
        <v>0</v>
      </c>
      <c r="Y127" s="27">
        <v>500</v>
      </c>
      <c r="Z127" s="76"/>
      <c r="AA127" s="76"/>
      <c r="AB127" s="77"/>
      <c r="AC127" s="27">
        <v>142.5</v>
      </c>
      <c r="AD127" s="26">
        <v>500</v>
      </c>
      <c r="AE127" s="25"/>
      <c r="AF127" s="24">
        <f t="shared" si="1"/>
        <v>250.87719298245611</v>
      </c>
      <c r="AG127" s="78"/>
      <c r="AH127" s="78"/>
      <c r="AI127" s="78"/>
      <c r="AJ127" s="78"/>
      <c r="AK127" s="22"/>
    </row>
    <row r="128" spans="1:37" ht="34.5" customHeight="1" x14ac:dyDescent="0.2">
      <c r="A128" s="34"/>
      <c r="B128" s="73" t="s">
        <v>51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4"/>
      <c r="Q128" s="31" t="s">
        <v>50</v>
      </c>
      <c r="R128" s="30">
        <v>410</v>
      </c>
      <c r="S128" s="75"/>
      <c r="T128" s="75"/>
      <c r="U128" s="75"/>
      <c r="V128" s="75"/>
      <c r="W128" s="75"/>
      <c r="X128" s="28">
        <v>0</v>
      </c>
      <c r="Y128" s="27">
        <v>7289.4</v>
      </c>
      <c r="Z128" s="76"/>
      <c r="AA128" s="76"/>
      <c r="AB128" s="77"/>
      <c r="AC128" s="27">
        <v>11658.63</v>
      </c>
      <c r="AD128" s="26">
        <v>7289.44</v>
      </c>
      <c r="AE128" s="25"/>
      <c r="AF128" s="24">
        <f t="shared" si="1"/>
        <v>-37.476015621046386</v>
      </c>
      <c r="AG128" s="78"/>
      <c r="AH128" s="78"/>
      <c r="AI128" s="78"/>
      <c r="AJ128" s="78"/>
      <c r="AK128" s="22"/>
    </row>
    <row r="129" spans="1:37" ht="68.25" customHeight="1" x14ac:dyDescent="0.2">
      <c r="A129" s="34"/>
      <c r="B129" s="73" t="s">
        <v>49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4"/>
      <c r="Q129" s="31" t="s">
        <v>48</v>
      </c>
      <c r="R129" s="30">
        <v>410</v>
      </c>
      <c r="S129" s="75"/>
      <c r="T129" s="75"/>
      <c r="U129" s="75"/>
      <c r="V129" s="75"/>
      <c r="W129" s="75"/>
      <c r="X129" s="28">
        <v>0</v>
      </c>
      <c r="Y129" s="27">
        <v>2955</v>
      </c>
      <c r="Z129" s="76"/>
      <c r="AA129" s="76"/>
      <c r="AB129" s="77"/>
      <c r="AC129" s="27">
        <v>0</v>
      </c>
      <c r="AD129" s="26">
        <v>2955</v>
      </c>
      <c r="AE129" s="25"/>
      <c r="AF129" s="24"/>
      <c r="AG129" s="78"/>
      <c r="AH129" s="78"/>
      <c r="AI129" s="78"/>
      <c r="AJ129" s="78"/>
      <c r="AK129" s="22"/>
    </row>
    <row r="130" spans="1:37" ht="34.5" customHeight="1" x14ac:dyDescent="0.2">
      <c r="A130" s="34"/>
      <c r="B130" s="73" t="s">
        <v>47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4"/>
      <c r="Q130" s="31" t="s">
        <v>46</v>
      </c>
      <c r="R130" s="30">
        <v>540</v>
      </c>
      <c r="S130" s="75"/>
      <c r="T130" s="75"/>
      <c r="U130" s="75"/>
      <c r="V130" s="75"/>
      <c r="W130" s="75"/>
      <c r="X130" s="28">
        <v>0</v>
      </c>
      <c r="Y130" s="27">
        <v>5532.3</v>
      </c>
      <c r="Z130" s="76"/>
      <c r="AA130" s="76"/>
      <c r="AB130" s="77"/>
      <c r="AC130" s="27">
        <v>4201.43</v>
      </c>
      <c r="AD130" s="26">
        <v>5532.3</v>
      </c>
      <c r="AE130" s="25"/>
      <c r="AF130" s="24">
        <f t="shared" si="1"/>
        <v>31.676595825706954</v>
      </c>
      <c r="AG130" s="78"/>
      <c r="AH130" s="78"/>
      <c r="AI130" s="78"/>
      <c r="AJ130" s="78"/>
      <c r="AK130" s="22"/>
    </row>
    <row r="131" spans="1:37" ht="34.5" customHeight="1" x14ac:dyDescent="0.2">
      <c r="A131" s="34"/>
      <c r="B131" s="33"/>
      <c r="C131" s="33"/>
      <c r="D131" s="33"/>
      <c r="E131" s="33"/>
      <c r="F131" s="70" t="s">
        <v>43</v>
      </c>
      <c r="G131" s="71"/>
      <c r="H131" s="71"/>
      <c r="I131" s="71"/>
      <c r="J131" s="71"/>
      <c r="K131" s="71"/>
      <c r="L131" s="71"/>
      <c r="M131" s="72"/>
      <c r="N131" s="33"/>
      <c r="O131" s="33"/>
      <c r="P131" s="32"/>
      <c r="Q131" s="69" t="s">
        <v>42</v>
      </c>
      <c r="R131" s="30">
        <v>540</v>
      </c>
      <c r="S131" s="29"/>
      <c r="T131" s="29"/>
      <c r="U131" s="29"/>
      <c r="V131" s="29"/>
      <c r="W131" s="29"/>
      <c r="X131" s="28"/>
      <c r="Y131" s="27"/>
      <c r="Z131" s="26"/>
      <c r="AA131" s="26"/>
      <c r="AB131" s="27"/>
      <c r="AC131" s="27">
        <v>1231.76</v>
      </c>
      <c r="AD131" s="26">
        <v>0</v>
      </c>
      <c r="AE131" s="25"/>
      <c r="AF131" s="24">
        <f t="shared" si="1"/>
        <v>-100</v>
      </c>
      <c r="AG131" s="23"/>
      <c r="AH131" s="23"/>
      <c r="AI131" s="23"/>
      <c r="AJ131" s="23"/>
      <c r="AK131" s="22"/>
    </row>
    <row r="132" spans="1:37" ht="45.75" customHeight="1" x14ac:dyDescent="0.2">
      <c r="A132" s="34"/>
      <c r="B132" s="73" t="s">
        <v>45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4"/>
      <c r="Q132" s="31" t="s">
        <v>44</v>
      </c>
      <c r="R132" s="30">
        <v>240</v>
      </c>
      <c r="S132" s="75"/>
      <c r="T132" s="75"/>
      <c r="U132" s="75"/>
      <c r="V132" s="75"/>
      <c r="W132" s="75"/>
      <c r="X132" s="28">
        <v>0</v>
      </c>
      <c r="Y132" s="27">
        <v>220</v>
      </c>
      <c r="Z132" s="76"/>
      <c r="AA132" s="76"/>
      <c r="AB132" s="77"/>
      <c r="AC132" s="27">
        <v>354.95</v>
      </c>
      <c r="AD132" s="26">
        <v>220</v>
      </c>
      <c r="AE132" s="25"/>
      <c r="AF132" s="24">
        <f t="shared" si="1"/>
        <v>-38.019439357656005</v>
      </c>
      <c r="AG132" s="78"/>
      <c r="AH132" s="78"/>
      <c r="AI132" s="78"/>
      <c r="AJ132" s="78"/>
      <c r="AK132" s="22"/>
    </row>
    <row r="133" spans="1:37" ht="34.5" customHeight="1" x14ac:dyDescent="0.2">
      <c r="A133" s="34"/>
      <c r="B133" s="73" t="s">
        <v>43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4"/>
      <c r="Q133" s="31" t="s">
        <v>42</v>
      </c>
      <c r="R133" s="30">
        <v>540</v>
      </c>
      <c r="S133" s="75"/>
      <c r="T133" s="75"/>
      <c r="U133" s="75"/>
      <c r="V133" s="75"/>
      <c r="W133" s="75"/>
      <c r="X133" s="28">
        <v>0</v>
      </c>
      <c r="Y133" s="27">
        <v>1971.5</v>
      </c>
      <c r="Z133" s="76"/>
      <c r="AA133" s="76"/>
      <c r="AB133" s="77"/>
      <c r="AC133" s="27">
        <v>0</v>
      </c>
      <c r="AD133" s="26">
        <v>1971.5</v>
      </c>
      <c r="AE133" s="25"/>
      <c r="AF133" s="24"/>
      <c r="AG133" s="78"/>
      <c r="AH133" s="78"/>
      <c r="AI133" s="78"/>
      <c r="AJ133" s="78"/>
      <c r="AK133" s="22"/>
    </row>
    <row r="134" spans="1:37" ht="45.75" customHeight="1" x14ac:dyDescent="0.2">
      <c r="A134" s="34"/>
      <c r="B134" s="73" t="s">
        <v>41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4"/>
      <c r="Q134" s="31" t="s">
        <v>40</v>
      </c>
      <c r="R134" s="30">
        <v>540</v>
      </c>
      <c r="S134" s="75"/>
      <c r="T134" s="75"/>
      <c r="U134" s="75"/>
      <c r="V134" s="75"/>
      <c r="W134" s="75"/>
      <c r="X134" s="28">
        <v>0</v>
      </c>
      <c r="Y134" s="27">
        <v>261.39999999999998</v>
      </c>
      <c r="Z134" s="76"/>
      <c r="AA134" s="76"/>
      <c r="AB134" s="77"/>
      <c r="AC134" s="27">
        <v>0</v>
      </c>
      <c r="AD134" s="26">
        <v>261.44</v>
      </c>
      <c r="AE134" s="25"/>
      <c r="AF134" s="24"/>
      <c r="AG134" s="78"/>
      <c r="AH134" s="78"/>
      <c r="AI134" s="78"/>
      <c r="AJ134" s="78"/>
      <c r="AK134" s="22"/>
    </row>
    <row r="135" spans="1:37" ht="23.25" customHeight="1" x14ac:dyDescent="0.2">
      <c r="A135" s="34"/>
      <c r="B135" s="73" t="s">
        <v>39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4"/>
      <c r="Q135" s="31" t="s">
        <v>38</v>
      </c>
      <c r="R135" s="30">
        <v>540</v>
      </c>
      <c r="S135" s="75"/>
      <c r="T135" s="75"/>
      <c r="U135" s="75"/>
      <c r="V135" s="75"/>
      <c r="W135" s="75"/>
      <c r="X135" s="28">
        <v>0</v>
      </c>
      <c r="Y135" s="27">
        <v>4708.3</v>
      </c>
      <c r="Z135" s="76"/>
      <c r="AA135" s="76"/>
      <c r="AB135" s="77"/>
      <c r="AC135" s="27">
        <v>2864.5</v>
      </c>
      <c r="AD135" s="26">
        <v>4708.3</v>
      </c>
      <c r="AE135" s="25"/>
      <c r="AF135" s="24">
        <f t="shared" si="1"/>
        <v>64.367254320125681</v>
      </c>
      <c r="AG135" s="78"/>
      <c r="AH135" s="78"/>
      <c r="AI135" s="78"/>
      <c r="AJ135" s="78"/>
      <c r="AK135" s="22"/>
    </row>
    <row r="136" spans="1:37" ht="34.5" customHeight="1" x14ac:dyDescent="0.2">
      <c r="A136" s="34"/>
      <c r="B136" s="73" t="s">
        <v>37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4"/>
      <c r="Q136" s="31" t="s">
        <v>36</v>
      </c>
      <c r="R136" s="30">
        <v>530</v>
      </c>
      <c r="S136" s="75"/>
      <c r="T136" s="75"/>
      <c r="U136" s="75"/>
      <c r="V136" s="75"/>
      <c r="W136" s="75"/>
      <c r="X136" s="28">
        <v>0</v>
      </c>
      <c r="Y136" s="27">
        <v>1135.5999999999999</v>
      </c>
      <c r="Z136" s="76"/>
      <c r="AA136" s="76"/>
      <c r="AB136" s="77"/>
      <c r="AC136" s="27">
        <v>1029.3</v>
      </c>
      <c r="AD136" s="26">
        <v>1135.5999999999999</v>
      </c>
      <c r="AE136" s="25"/>
      <c r="AF136" s="24">
        <f t="shared" si="1"/>
        <v>10.327406975614494</v>
      </c>
      <c r="AG136" s="78"/>
      <c r="AH136" s="78"/>
      <c r="AI136" s="78"/>
      <c r="AJ136" s="78"/>
      <c r="AK136" s="22"/>
    </row>
    <row r="137" spans="1:37" ht="68.25" customHeight="1" x14ac:dyDescent="0.2">
      <c r="A137" s="34"/>
      <c r="B137" s="73" t="s">
        <v>35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4"/>
      <c r="Q137" s="31" t="s">
        <v>34</v>
      </c>
      <c r="R137" s="30">
        <v>240</v>
      </c>
      <c r="S137" s="75"/>
      <c r="T137" s="75"/>
      <c r="U137" s="75"/>
      <c r="V137" s="75"/>
      <c r="W137" s="75"/>
      <c r="X137" s="28">
        <v>0</v>
      </c>
      <c r="Y137" s="27">
        <v>6.1</v>
      </c>
      <c r="Z137" s="76"/>
      <c r="AA137" s="76"/>
      <c r="AB137" s="77"/>
      <c r="AC137" s="27">
        <v>1.79</v>
      </c>
      <c r="AD137" s="26">
        <v>6.12</v>
      </c>
      <c r="AE137" s="25"/>
      <c r="AF137" s="24">
        <f t="shared" si="1"/>
        <v>241.89944134078212</v>
      </c>
      <c r="AG137" s="78"/>
      <c r="AH137" s="78"/>
      <c r="AI137" s="78"/>
      <c r="AJ137" s="78"/>
      <c r="AK137" s="22"/>
    </row>
    <row r="138" spans="1:37" ht="68.25" customHeight="1" x14ac:dyDescent="0.2">
      <c r="A138" s="34"/>
      <c r="B138" s="33"/>
      <c r="C138" s="33"/>
      <c r="D138" s="33"/>
      <c r="E138" s="33"/>
      <c r="F138" s="70" t="s">
        <v>290</v>
      </c>
      <c r="G138" s="71"/>
      <c r="H138" s="71"/>
      <c r="I138" s="71"/>
      <c r="J138" s="71"/>
      <c r="K138" s="71"/>
      <c r="L138" s="71"/>
      <c r="M138" s="72"/>
      <c r="N138" s="33"/>
      <c r="O138" s="33"/>
      <c r="P138" s="32"/>
      <c r="Q138" s="69" t="s">
        <v>289</v>
      </c>
      <c r="R138" s="30">
        <v>240</v>
      </c>
      <c r="S138" s="29"/>
      <c r="T138" s="29"/>
      <c r="U138" s="29"/>
      <c r="V138" s="29"/>
      <c r="W138" s="29"/>
      <c r="X138" s="28"/>
      <c r="Y138" s="27"/>
      <c r="Z138" s="26"/>
      <c r="AA138" s="26"/>
      <c r="AB138" s="27"/>
      <c r="AC138" s="27">
        <v>113.29</v>
      </c>
      <c r="AD138" s="26">
        <v>0</v>
      </c>
      <c r="AE138" s="25"/>
      <c r="AF138" s="24">
        <f t="shared" si="1"/>
        <v>-100</v>
      </c>
      <c r="AG138" s="23"/>
      <c r="AH138" s="23"/>
      <c r="AI138" s="23"/>
      <c r="AJ138" s="23"/>
      <c r="AK138" s="22"/>
    </row>
    <row r="139" spans="1:37" ht="79.5" customHeight="1" x14ac:dyDescent="0.2">
      <c r="A139" s="34"/>
      <c r="B139" s="73" t="s">
        <v>33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4"/>
      <c r="Q139" s="31" t="s">
        <v>31</v>
      </c>
      <c r="R139" s="30">
        <v>120</v>
      </c>
      <c r="S139" s="75"/>
      <c r="T139" s="75"/>
      <c r="U139" s="75"/>
      <c r="V139" s="75"/>
      <c r="W139" s="75"/>
      <c r="X139" s="28">
        <v>0</v>
      </c>
      <c r="Y139" s="27">
        <v>363.8</v>
      </c>
      <c r="Z139" s="76"/>
      <c r="AA139" s="76"/>
      <c r="AB139" s="77"/>
      <c r="AC139" s="27">
        <v>862.76</v>
      </c>
      <c r="AD139" s="26">
        <v>363.78</v>
      </c>
      <c r="AE139" s="25"/>
      <c r="AF139" s="24">
        <f t="shared" ref="AF139:AF159" si="2">AD139/AC139*100-100</f>
        <v>-57.835319208122769</v>
      </c>
      <c r="AG139" s="78"/>
      <c r="AH139" s="78"/>
      <c r="AI139" s="78"/>
      <c r="AJ139" s="78"/>
      <c r="AK139" s="22"/>
    </row>
    <row r="140" spans="1:37" ht="68.25" customHeight="1" x14ac:dyDescent="0.2">
      <c r="A140" s="34"/>
      <c r="B140" s="73" t="s">
        <v>32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4"/>
      <c r="Q140" s="31" t="s">
        <v>31</v>
      </c>
      <c r="R140" s="30">
        <v>540</v>
      </c>
      <c r="S140" s="75"/>
      <c r="T140" s="75"/>
      <c r="U140" s="75"/>
      <c r="V140" s="75"/>
      <c r="W140" s="75"/>
      <c r="X140" s="28">
        <v>0</v>
      </c>
      <c r="Y140" s="27">
        <v>51.6</v>
      </c>
      <c r="Z140" s="76"/>
      <c r="AA140" s="76"/>
      <c r="AB140" s="77"/>
      <c r="AC140" s="27">
        <v>128.9</v>
      </c>
      <c r="AD140" s="26">
        <v>51.57</v>
      </c>
      <c r="AE140" s="25"/>
      <c r="AF140" s="24">
        <f t="shared" si="2"/>
        <v>-59.992242048099307</v>
      </c>
      <c r="AG140" s="78"/>
      <c r="AH140" s="78"/>
      <c r="AI140" s="78"/>
      <c r="AJ140" s="78"/>
      <c r="AK140" s="22"/>
    </row>
    <row r="141" spans="1:37" ht="45.75" customHeight="1" x14ac:dyDescent="0.2">
      <c r="A141" s="34"/>
      <c r="B141" s="73" t="s">
        <v>30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4"/>
      <c r="Q141" s="31" t="s">
        <v>29</v>
      </c>
      <c r="R141" s="30">
        <v>240</v>
      </c>
      <c r="S141" s="75"/>
      <c r="T141" s="75"/>
      <c r="U141" s="75"/>
      <c r="V141" s="75"/>
      <c r="W141" s="75"/>
      <c r="X141" s="28">
        <v>0</v>
      </c>
      <c r="Y141" s="27">
        <v>281.10000000000002</v>
      </c>
      <c r="Z141" s="76"/>
      <c r="AA141" s="76"/>
      <c r="AB141" s="77"/>
      <c r="AC141" s="27">
        <v>372.36</v>
      </c>
      <c r="AD141" s="26">
        <v>281.05</v>
      </c>
      <c r="AE141" s="25"/>
      <c r="AF141" s="24">
        <f t="shared" si="2"/>
        <v>-24.521967987968623</v>
      </c>
      <c r="AG141" s="78"/>
      <c r="AH141" s="78"/>
      <c r="AI141" s="78"/>
      <c r="AJ141" s="78"/>
      <c r="AK141" s="22"/>
    </row>
    <row r="142" spans="1:37" ht="34.5" customHeight="1" x14ac:dyDescent="0.2">
      <c r="A142" s="34"/>
      <c r="B142" s="73" t="s">
        <v>28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4"/>
      <c r="Q142" s="31" t="s">
        <v>27</v>
      </c>
      <c r="R142" s="30">
        <v>240</v>
      </c>
      <c r="S142" s="75"/>
      <c r="T142" s="75"/>
      <c r="U142" s="75"/>
      <c r="V142" s="75"/>
      <c r="W142" s="75"/>
      <c r="X142" s="28">
        <v>0</v>
      </c>
      <c r="Y142" s="27">
        <v>57</v>
      </c>
      <c r="Z142" s="76"/>
      <c r="AA142" s="76"/>
      <c r="AB142" s="77"/>
      <c r="AC142" s="27">
        <v>173.75</v>
      </c>
      <c r="AD142" s="26">
        <v>56.95</v>
      </c>
      <c r="AE142" s="25"/>
      <c r="AF142" s="24">
        <f t="shared" si="2"/>
        <v>-67.223021582733807</v>
      </c>
      <c r="AG142" s="78"/>
      <c r="AH142" s="78"/>
      <c r="AI142" s="78"/>
      <c r="AJ142" s="78"/>
      <c r="AK142" s="22"/>
    </row>
    <row r="143" spans="1:37" ht="45.75" customHeight="1" x14ac:dyDescent="0.2">
      <c r="A143" s="34"/>
      <c r="B143" s="73" t="s">
        <v>26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4"/>
      <c r="Q143" s="31" t="s">
        <v>25</v>
      </c>
      <c r="R143" s="30">
        <v>240</v>
      </c>
      <c r="S143" s="75"/>
      <c r="T143" s="75"/>
      <c r="U143" s="75"/>
      <c r="V143" s="75"/>
      <c r="W143" s="75"/>
      <c r="X143" s="28">
        <v>0</v>
      </c>
      <c r="Y143" s="27">
        <v>559</v>
      </c>
      <c r="Z143" s="76"/>
      <c r="AA143" s="76"/>
      <c r="AB143" s="77"/>
      <c r="AC143" s="27">
        <v>186.5</v>
      </c>
      <c r="AD143" s="26">
        <v>559</v>
      </c>
      <c r="AE143" s="25"/>
      <c r="AF143" s="24">
        <f t="shared" si="2"/>
        <v>199.73190348525469</v>
      </c>
      <c r="AG143" s="78"/>
      <c r="AH143" s="78"/>
      <c r="AI143" s="78"/>
      <c r="AJ143" s="78"/>
      <c r="AK143" s="22"/>
    </row>
    <row r="144" spans="1:37" ht="34.5" customHeight="1" x14ac:dyDescent="0.2">
      <c r="A144" s="34"/>
      <c r="B144" s="73" t="s">
        <v>24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4"/>
      <c r="Q144" s="31" t="s">
        <v>22</v>
      </c>
      <c r="R144" s="30">
        <v>240</v>
      </c>
      <c r="S144" s="75"/>
      <c r="T144" s="75"/>
      <c r="U144" s="75"/>
      <c r="V144" s="75"/>
      <c r="W144" s="75"/>
      <c r="X144" s="28">
        <v>0</v>
      </c>
      <c r="Y144" s="27">
        <v>459.9</v>
      </c>
      <c r="Z144" s="76"/>
      <c r="AA144" s="76"/>
      <c r="AB144" s="77"/>
      <c r="AC144" s="27">
        <v>255.93</v>
      </c>
      <c r="AD144" s="26">
        <v>459.86</v>
      </c>
      <c r="AE144" s="25"/>
      <c r="AF144" s="24">
        <f t="shared" si="2"/>
        <v>79.681944281639517</v>
      </c>
      <c r="AG144" s="78"/>
      <c r="AH144" s="78"/>
      <c r="AI144" s="78"/>
      <c r="AJ144" s="78"/>
      <c r="AK144" s="22"/>
    </row>
    <row r="145" spans="1:37" ht="23.25" customHeight="1" x14ac:dyDescent="0.2">
      <c r="A145" s="34"/>
      <c r="B145" s="73" t="s">
        <v>23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4"/>
      <c r="Q145" s="31" t="s">
        <v>22</v>
      </c>
      <c r="R145" s="30">
        <v>850</v>
      </c>
      <c r="S145" s="75"/>
      <c r="T145" s="75"/>
      <c r="U145" s="75"/>
      <c r="V145" s="75"/>
      <c r="W145" s="75"/>
      <c r="X145" s="28">
        <v>0</v>
      </c>
      <c r="Y145" s="27">
        <v>0.8</v>
      </c>
      <c r="Z145" s="76"/>
      <c r="AA145" s="76"/>
      <c r="AB145" s="77"/>
      <c r="AC145" s="27">
        <v>0</v>
      </c>
      <c r="AD145" s="26">
        <v>0.77</v>
      </c>
      <c r="AE145" s="25"/>
      <c r="AF145" s="24"/>
      <c r="AG145" s="78"/>
      <c r="AH145" s="78"/>
      <c r="AI145" s="78"/>
      <c r="AJ145" s="78"/>
      <c r="AK145" s="22"/>
    </row>
    <row r="146" spans="1:37" ht="34.5" customHeight="1" x14ac:dyDescent="0.2">
      <c r="A146" s="34"/>
      <c r="B146" s="73" t="s">
        <v>21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4"/>
      <c r="Q146" s="31" t="s">
        <v>19</v>
      </c>
      <c r="R146" s="30">
        <v>240</v>
      </c>
      <c r="S146" s="75"/>
      <c r="T146" s="75"/>
      <c r="U146" s="75"/>
      <c r="V146" s="75"/>
      <c r="W146" s="75"/>
      <c r="X146" s="28">
        <v>0</v>
      </c>
      <c r="Y146" s="27">
        <v>607.1</v>
      </c>
      <c r="Z146" s="76"/>
      <c r="AA146" s="76"/>
      <c r="AB146" s="77"/>
      <c r="AC146" s="27">
        <v>0</v>
      </c>
      <c r="AD146" s="26">
        <v>607.1</v>
      </c>
      <c r="AE146" s="25"/>
      <c r="AF146" s="24"/>
      <c r="AG146" s="78"/>
      <c r="AH146" s="78"/>
      <c r="AI146" s="78"/>
      <c r="AJ146" s="78"/>
      <c r="AK146" s="22"/>
    </row>
    <row r="147" spans="1:37" ht="45.75" customHeight="1" x14ac:dyDescent="0.2">
      <c r="A147" s="34"/>
      <c r="B147" s="73" t="s">
        <v>20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4"/>
      <c r="Q147" s="31" t="s">
        <v>19</v>
      </c>
      <c r="R147" s="30">
        <v>810</v>
      </c>
      <c r="S147" s="75"/>
      <c r="T147" s="75"/>
      <c r="U147" s="75"/>
      <c r="V147" s="75"/>
      <c r="W147" s="75"/>
      <c r="X147" s="28">
        <v>0</v>
      </c>
      <c r="Y147" s="27">
        <v>1177.5</v>
      </c>
      <c r="Z147" s="76"/>
      <c r="AA147" s="76"/>
      <c r="AB147" s="77"/>
      <c r="AC147" s="27">
        <v>670.46</v>
      </c>
      <c r="AD147" s="26">
        <v>1177.5</v>
      </c>
      <c r="AE147" s="25"/>
      <c r="AF147" s="24">
        <f t="shared" si="2"/>
        <v>75.625689824896313</v>
      </c>
      <c r="AG147" s="78"/>
      <c r="AH147" s="78"/>
      <c r="AI147" s="78"/>
      <c r="AJ147" s="78"/>
      <c r="AK147" s="22"/>
    </row>
    <row r="148" spans="1:37" ht="23.25" customHeight="1" x14ac:dyDescent="0.2">
      <c r="A148" s="34"/>
      <c r="B148" s="73" t="s">
        <v>18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4"/>
      <c r="Q148" s="31" t="s">
        <v>17</v>
      </c>
      <c r="R148" s="30">
        <v>730</v>
      </c>
      <c r="S148" s="75"/>
      <c r="T148" s="75"/>
      <c r="U148" s="75"/>
      <c r="V148" s="75"/>
      <c r="W148" s="75"/>
      <c r="X148" s="28">
        <v>0</v>
      </c>
      <c r="Y148" s="27">
        <v>159.80000000000001</v>
      </c>
      <c r="Z148" s="76"/>
      <c r="AA148" s="76"/>
      <c r="AB148" s="77"/>
      <c r="AC148" s="27">
        <v>0</v>
      </c>
      <c r="AD148" s="26">
        <v>159.78</v>
      </c>
      <c r="AE148" s="25"/>
      <c r="AF148" s="24"/>
      <c r="AG148" s="78"/>
      <c r="AH148" s="78"/>
      <c r="AI148" s="78"/>
      <c r="AJ148" s="78"/>
      <c r="AK148" s="22"/>
    </row>
    <row r="149" spans="1:37" ht="23.25" customHeight="1" x14ac:dyDescent="0.2">
      <c r="A149" s="34"/>
      <c r="B149" s="33"/>
      <c r="C149" s="33"/>
      <c r="D149" s="33"/>
      <c r="E149" s="33"/>
      <c r="F149" s="70" t="s">
        <v>292</v>
      </c>
      <c r="G149" s="71"/>
      <c r="H149" s="71"/>
      <c r="I149" s="71"/>
      <c r="J149" s="71"/>
      <c r="K149" s="71"/>
      <c r="L149" s="71"/>
      <c r="M149" s="72"/>
      <c r="N149" s="33"/>
      <c r="O149" s="33"/>
      <c r="P149" s="32"/>
      <c r="Q149" s="69" t="s">
        <v>291</v>
      </c>
      <c r="R149" s="30">
        <v>540</v>
      </c>
      <c r="S149" s="29"/>
      <c r="T149" s="29"/>
      <c r="U149" s="29"/>
      <c r="V149" s="29"/>
      <c r="W149" s="29"/>
      <c r="X149" s="28"/>
      <c r="Y149" s="27"/>
      <c r="Z149" s="26"/>
      <c r="AA149" s="26"/>
      <c r="AB149" s="27"/>
      <c r="AC149" s="27">
        <v>10008.86</v>
      </c>
      <c r="AD149" s="26">
        <v>0</v>
      </c>
      <c r="AE149" s="25"/>
      <c r="AF149" s="24">
        <f t="shared" si="2"/>
        <v>-100</v>
      </c>
      <c r="AG149" s="23"/>
      <c r="AH149" s="23"/>
      <c r="AI149" s="23"/>
      <c r="AJ149" s="23"/>
      <c r="AK149" s="22"/>
    </row>
    <row r="150" spans="1:37" ht="34.5" customHeight="1" x14ac:dyDescent="0.2">
      <c r="A150" s="34"/>
      <c r="B150" s="73" t="s">
        <v>16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4"/>
      <c r="Q150" s="31" t="s">
        <v>15</v>
      </c>
      <c r="R150" s="30">
        <v>240</v>
      </c>
      <c r="S150" s="75"/>
      <c r="T150" s="75"/>
      <c r="U150" s="75"/>
      <c r="V150" s="75"/>
      <c r="W150" s="75"/>
      <c r="X150" s="28">
        <v>0</v>
      </c>
      <c r="Y150" s="27">
        <v>2375.9</v>
      </c>
      <c r="Z150" s="76"/>
      <c r="AA150" s="76"/>
      <c r="AB150" s="77"/>
      <c r="AC150" s="27">
        <v>1842.97</v>
      </c>
      <c r="AD150" s="26">
        <v>2375.85</v>
      </c>
      <c r="AE150" s="25"/>
      <c r="AF150" s="24">
        <f t="shared" si="2"/>
        <v>28.914198277779889</v>
      </c>
      <c r="AG150" s="78"/>
      <c r="AH150" s="78"/>
      <c r="AI150" s="78"/>
      <c r="AJ150" s="78"/>
      <c r="AK150" s="22"/>
    </row>
    <row r="151" spans="1:37" ht="34.5" customHeight="1" x14ac:dyDescent="0.2">
      <c r="A151" s="34"/>
      <c r="B151" s="73" t="s">
        <v>14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4"/>
      <c r="Q151" s="31" t="s">
        <v>13</v>
      </c>
      <c r="R151" s="30">
        <v>320</v>
      </c>
      <c r="S151" s="75"/>
      <c r="T151" s="75"/>
      <c r="U151" s="75"/>
      <c r="V151" s="75"/>
      <c r="W151" s="75"/>
      <c r="X151" s="28">
        <v>0</v>
      </c>
      <c r="Y151" s="27">
        <v>83.9</v>
      </c>
      <c r="Z151" s="76"/>
      <c r="AA151" s="76"/>
      <c r="AB151" s="77"/>
      <c r="AC151" s="27">
        <v>122.92</v>
      </c>
      <c r="AD151" s="26">
        <v>83.9</v>
      </c>
      <c r="AE151" s="25"/>
      <c r="AF151" s="24">
        <f t="shared" si="2"/>
        <v>-31.744223885453948</v>
      </c>
      <c r="AG151" s="78"/>
      <c r="AH151" s="78"/>
      <c r="AI151" s="78"/>
      <c r="AJ151" s="78"/>
      <c r="AK151" s="22"/>
    </row>
    <row r="152" spans="1:37" ht="34.5" customHeight="1" x14ac:dyDescent="0.2">
      <c r="A152" s="34"/>
      <c r="B152" s="73" t="s">
        <v>12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4"/>
      <c r="Q152" s="31" t="s">
        <v>11</v>
      </c>
      <c r="R152" s="30">
        <v>310</v>
      </c>
      <c r="S152" s="75"/>
      <c r="T152" s="75"/>
      <c r="U152" s="75"/>
      <c r="V152" s="75"/>
      <c r="W152" s="75"/>
      <c r="X152" s="28">
        <v>0</v>
      </c>
      <c r="Y152" s="27">
        <v>890.2</v>
      </c>
      <c r="Z152" s="76"/>
      <c r="AA152" s="76"/>
      <c r="AB152" s="77"/>
      <c r="AC152" s="27">
        <v>766.97</v>
      </c>
      <c r="AD152" s="26">
        <v>890.15</v>
      </c>
      <c r="AE152" s="25"/>
      <c r="AF152" s="24">
        <f t="shared" si="2"/>
        <v>16.060602109600097</v>
      </c>
      <c r="AG152" s="78"/>
      <c r="AH152" s="78"/>
      <c r="AI152" s="78"/>
      <c r="AJ152" s="78"/>
      <c r="AK152" s="22"/>
    </row>
    <row r="153" spans="1:37" ht="34.5" customHeight="1" x14ac:dyDescent="0.2">
      <c r="A153" s="34"/>
      <c r="B153" s="33"/>
      <c r="C153" s="33"/>
      <c r="D153" s="33"/>
      <c r="E153" s="33"/>
      <c r="F153" s="70" t="s">
        <v>9</v>
      </c>
      <c r="G153" s="71"/>
      <c r="H153" s="71"/>
      <c r="I153" s="71"/>
      <c r="J153" s="71"/>
      <c r="K153" s="71"/>
      <c r="L153" s="71"/>
      <c r="M153" s="72"/>
      <c r="N153" s="33"/>
      <c r="O153" s="33"/>
      <c r="P153" s="32"/>
      <c r="Q153" s="69" t="s">
        <v>293</v>
      </c>
      <c r="R153" s="30">
        <v>410</v>
      </c>
      <c r="S153" s="29"/>
      <c r="T153" s="29"/>
      <c r="U153" s="29"/>
      <c r="V153" s="29"/>
      <c r="W153" s="29"/>
      <c r="X153" s="28"/>
      <c r="Y153" s="27"/>
      <c r="Z153" s="26"/>
      <c r="AA153" s="26"/>
      <c r="AB153" s="27"/>
      <c r="AC153" s="27">
        <v>292.3</v>
      </c>
      <c r="AD153" s="26">
        <v>0</v>
      </c>
      <c r="AE153" s="25"/>
      <c r="AF153" s="24">
        <f t="shared" si="2"/>
        <v>-100</v>
      </c>
      <c r="AG153" s="23"/>
      <c r="AH153" s="23"/>
      <c r="AI153" s="23"/>
      <c r="AJ153" s="23"/>
      <c r="AK153" s="22"/>
    </row>
    <row r="154" spans="1:37" ht="57" customHeight="1" x14ac:dyDescent="0.2">
      <c r="A154" s="34"/>
      <c r="B154" s="73" t="s">
        <v>10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4"/>
      <c r="Q154" s="31" t="s">
        <v>8</v>
      </c>
      <c r="R154" s="30">
        <v>240</v>
      </c>
      <c r="S154" s="75"/>
      <c r="T154" s="75"/>
      <c r="U154" s="75"/>
      <c r="V154" s="75"/>
      <c r="W154" s="75"/>
      <c r="X154" s="28">
        <v>0</v>
      </c>
      <c r="Y154" s="27">
        <v>23.1</v>
      </c>
      <c r="Z154" s="76"/>
      <c r="AA154" s="76"/>
      <c r="AB154" s="77"/>
      <c r="AC154" s="27">
        <v>41.67</v>
      </c>
      <c r="AD154" s="26">
        <v>23.08</v>
      </c>
      <c r="AE154" s="25"/>
      <c r="AF154" s="24">
        <f t="shared" si="2"/>
        <v>-44.612431005519561</v>
      </c>
      <c r="AG154" s="78"/>
      <c r="AH154" s="78"/>
      <c r="AI154" s="78"/>
      <c r="AJ154" s="78"/>
      <c r="AK154" s="22"/>
    </row>
    <row r="155" spans="1:37" ht="45.75" customHeight="1" x14ac:dyDescent="0.2">
      <c r="A155" s="34"/>
      <c r="B155" s="73" t="s">
        <v>9</v>
      </c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4"/>
      <c r="Q155" s="31" t="s">
        <v>8</v>
      </c>
      <c r="R155" s="30">
        <v>410</v>
      </c>
      <c r="S155" s="75"/>
      <c r="T155" s="75"/>
      <c r="U155" s="75"/>
      <c r="V155" s="75"/>
      <c r="W155" s="75"/>
      <c r="X155" s="28">
        <v>0</v>
      </c>
      <c r="Y155" s="27">
        <v>1154.7</v>
      </c>
      <c r="Z155" s="76"/>
      <c r="AA155" s="76"/>
      <c r="AB155" s="77"/>
      <c r="AC155" s="27">
        <v>2048.1999999999998</v>
      </c>
      <c r="AD155" s="26">
        <v>1154.7</v>
      </c>
      <c r="AE155" s="25"/>
      <c r="AF155" s="24">
        <f t="shared" si="2"/>
        <v>-43.623669563519186</v>
      </c>
      <c r="AG155" s="78"/>
      <c r="AH155" s="78"/>
      <c r="AI155" s="78"/>
      <c r="AJ155" s="78"/>
      <c r="AK155" s="22"/>
    </row>
    <row r="156" spans="1:37" ht="45.75" customHeight="1" x14ac:dyDescent="0.2">
      <c r="A156" s="34"/>
      <c r="B156" s="73" t="s">
        <v>7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4"/>
      <c r="Q156" s="31" t="s">
        <v>6</v>
      </c>
      <c r="R156" s="30">
        <v>520</v>
      </c>
      <c r="S156" s="75"/>
      <c r="T156" s="75"/>
      <c r="U156" s="75"/>
      <c r="V156" s="75"/>
      <c r="W156" s="75"/>
      <c r="X156" s="28">
        <v>0</v>
      </c>
      <c r="Y156" s="27">
        <v>11944.1</v>
      </c>
      <c r="Z156" s="76"/>
      <c r="AA156" s="76"/>
      <c r="AB156" s="77"/>
      <c r="AC156" s="27">
        <v>4868.1000000000004</v>
      </c>
      <c r="AD156" s="26">
        <v>11944.05</v>
      </c>
      <c r="AE156" s="25"/>
      <c r="AF156" s="24">
        <f t="shared" si="2"/>
        <v>145.35342330683426</v>
      </c>
      <c r="AG156" s="78"/>
      <c r="AH156" s="78"/>
      <c r="AI156" s="78"/>
      <c r="AJ156" s="78"/>
      <c r="AK156" s="22"/>
    </row>
    <row r="157" spans="1:37" ht="23.25" customHeight="1" x14ac:dyDescent="0.2">
      <c r="A157" s="34"/>
      <c r="B157" s="73" t="s">
        <v>5</v>
      </c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4"/>
      <c r="Q157" s="31" t="s">
        <v>4</v>
      </c>
      <c r="R157" s="30">
        <v>520</v>
      </c>
      <c r="S157" s="75"/>
      <c r="T157" s="75"/>
      <c r="U157" s="75"/>
      <c r="V157" s="75"/>
      <c r="W157" s="75"/>
      <c r="X157" s="28">
        <v>0</v>
      </c>
      <c r="Y157" s="27">
        <v>120.6</v>
      </c>
      <c r="Z157" s="76"/>
      <c r="AA157" s="76"/>
      <c r="AB157" s="77"/>
      <c r="AC157" s="27">
        <v>49.1</v>
      </c>
      <c r="AD157" s="26">
        <v>120.65</v>
      </c>
      <c r="AE157" s="25"/>
      <c r="AF157" s="24">
        <f t="shared" si="2"/>
        <v>145.72301425661914</v>
      </c>
      <c r="AG157" s="78"/>
      <c r="AH157" s="78"/>
      <c r="AI157" s="78"/>
      <c r="AJ157" s="78"/>
      <c r="AK157" s="22"/>
    </row>
    <row r="158" spans="1:37" ht="0.75" customHeight="1" x14ac:dyDescent="0.2">
      <c r="A158" s="21"/>
      <c r="B158" s="21"/>
      <c r="C158" s="20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 t="s">
        <v>3</v>
      </c>
      <c r="R158" s="19" t="s">
        <v>2</v>
      </c>
      <c r="S158" s="19"/>
      <c r="T158" s="18"/>
      <c r="U158" s="18"/>
      <c r="V158" s="18"/>
      <c r="W158" s="18"/>
      <c r="X158" s="17">
        <v>0</v>
      </c>
      <c r="Y158" s="16">
        <v>475564.1</v>
      </c>
      <c r="Z158" s="15"/>
      <c r="AA158" s="14"/>
      <c r="AB158" s="14"/>
      <c r="AC158" s="12"/>
      <c r="AD158" s="13">
        <v>475564.14</v>
      </c>
      <c r="AE158" s="13"/>
      <c r="AF158" s="24" t="e">
        <f t="shared" si="2"/>
        <v>#DIV/0!</v>
      </c>
      <c r="AG158" s="1"/>
      <c r="AH158" s="1"/>
      <c r="AI158" s="1"/>
      <c r="AJ158" s="1"/>
      <c r="AK158" s="2"/>
    </row>
    <row r="159" spans="1:37" ht="17.25" customHeight="1" thickBot="1" x14ac:dyDescent="0.25">
      <c r="A159" s="11" t="s">
        <v>1</v>
      </c>
      <c r="B159" s="1"/>
      <c r="C159" s="83" t="s">
        <v>0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10"/>
      <c r="T159" s="9">
        <v>0</v>
      </c>
      <c r="U159" s="9">
        <v>0</v>
      </c>
      <c r="V159" s="9">
        <v>0</v>
      </c>
      <c r="W159" s="9">
        <v>0</v>
      </c>
      <c r="X159" s="8">
        <v>0</v>
      </c>
      <c r="Y159" s="7">
        <v>475564.1</v>
      </c>
      <c r="Z159" s="6">
        <v>0</v>
      </c>
      <c r="AA159" s="5">
        <v>0</v>
      </c>
      <c r="AB159" s="5">
        <v>0</v>
      </c>
      <c r="AC159" s="98">
        <v>470638.38</v>
      </c>
      <c r="AD159" s="4">
        <v>475564.14</v>
      </c>
      <c r="AE159" s="3">
        <v>0</v>
      </c>
      <c r="AF159" s="24">
        <f t="shared" si="2"/>
        <v>1.0466124755911181</v>
      </c>
      <c r="AG159" s="1"/>
      <c r="AH159" s="1"/>
      <c r="AI159" s="1"/>
      <c r="AJ159" s="1"/>
      <c r="AK159" s="2"/>
    </row>
    <row r="160" spans="1:37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2"/>
      <c r="AD160" s="1"/>
      <c r="AE160" s="1"/>
      <c r="AF160" s="1"/>
      <c r="AG160" s="1"/>
      <c r="AH160" s="1"/>
      <c r="AI160" s="1"/>
      <c r="AJ160" s="1"/>
      <c r="AK160" s="1"/>
    </row>
    <row r="161" spans="1:37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2"/>
      <c r="AD161" s="1"/>
      <c r="AE161" s="1"/>
      <c r="AF161" s="1"/>
      <c r="AG161" s="1"/>
      <c r="AH161" s="1"/>
      <c r="AI161" s="1"/>
      <c r="AJ161" s="1"/>
      <c r="AK161" s="1"/>
    </row>
    <row r="162" spans="1:37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2"/>
      <c r="AD162" s="1"/>
      <c r="AE162" s="1"/>
      <c r="AF162" s="1"/>
      <c r="AG162" s="1"/>
      <c r="AH162" s="1"/>
      <c r="AI162" s="1"/>
      <c r="AJ162" s="1"/>
      <c r="AK162" s="1"/>
    </row>
  </sheetData>
  <mergeCells count="528">
    <mergeCell ref="AC7:AC8"/>
    <mergeCell ref="C3:AD3"/>
    <mergeCell ref="C2:AD2"/>
    <mergeCell ref="AE7:AE8"/>
    <mergeCell ref="R7:R8"/>
    <mergeCell ref="Q7:Q8"/>
    <mergeCell ref="C9:M9"/>
    <mergeCell ref="C4:AD4"/>
    <mergeCell ref="AF7:AF8"/>
    <mergeCell ref="C7:M8"/>
    <mergeCell ref="M5:Y5"/>
    <mergeCell ref="Z7:AB7"/>
    <mergeCell ref="AD7:AD8"/>
    <mergeCell ref="C159:R159"/>
    <mergeCell ref="B10:P10"/>
    <mergeCell ref="S10:W10"/>
    <mergeCell ref="Z10:AB10"/>
    <mergeCell ref="AG10:AJ10"/>
    <mergeCell ref="B56:P56"/>
    <mergeCell ref="S56:W56"/>
    <mergeCell ref="Z56:AB56"/>
    <mergeCell ref="AG56:AJ56"/>
    <mergeCell ref="B83:P83"/>
    <mergeCell ref="AG83:AJ83"/>
    <mergeCell ref="B87:P87"/>
    <mergeCell ref="S87:W87"/>
    <mergeCell ref="Z87:AB87"/>
    <mergeCell ref="AG87:AJ87"/>
    <mergeCell ref="B84:P84"/>
    <mergeCell ref="S84:W84"/>
    <mergeCell ref="Z84:AB84"/>
    <mergeCell ref="Z93:AB93"/>
    <mergeCell ref="AG93:AJ93"/>
    <mergeCell ref="B97:P97"/>
    <mergeCell ref="S97:W97"/>
    <mergeCell ref="Z97:AB97"/>
    <mergeCell ref="AG97:AJ97"/>
    <mergeCell ref="B11:P11"/>
    <mergeCell ref="S11:W11"/>
    <mergeCell ref="Z11:AB11"/>
    <mergeCell ref="AG11:AJ11"/>
    <mergeCell ref="B53:P53"/>
    <mergeCell ref="S53:W53"/>
    <mergeCell ref="B93:P93"/>
    <mergeCell ref="S93:W93"/>
    <mergeCell ref="Z53:AB53"/>
    <mergeCell ref="AG53:AJ53"/>
    <mergeCell ref="B57:P57"/>
    <mergeCell ref="S57:W57"/>
    <mergeCell ref="Z57:AB57"/>
    <mergeCell ref="AG57:AJ57"/>
    <mergeCell ref="B54:P54"/>
    <mergeCell ref="S54:W54"/>
    <mergeCell ref="Z54:AB54"/>
    <mergeCell ref="AG54:AJ54"/>
    <mergeCell ref="AG84:AJ84"/>
    <mergeCell ref="B88:P88"/>
    <mergeCell ref="S88:W88"/>
    <mergeCell ref="Z88:AB88"/>
    <mergeCell ref="AG88:AJ88"/>
    <mergeCell ref="B94:P94"/>
    <mergeCell ref="S94:W94"/>
    <mergeCell ref="Z94:AB94"/>
    <mergeCell ref="AG94:AJ94"/>
    <mergeCell ref="B85:P85"/>
    <mergeCell ref="B98:P98"/>
    <mergeCell ref="S98:W98"/>
    <mergeCell ref="Z98:AB98"/>
    <mergeCell ref="AG98:AJ98"/>
    <mergeCell ref="B96:P96"/>
    <mergeCell ref="S96:W96"/>
    <mergeCell ref="Z96:AB96"/>
    <mergeCell ref="AG96:AJ96"/>
    <mergeCell ref="Z95:AB95"/>
    <mergeCell ref="AG95:AJ95"/>
    <mergeCell ref="B95:P95"/>
    <mergeCell ref="S95:W95"/>
    <mergeCell ref="B12:P12"/>
    <mergeCell ref="S12:W12"/>
    <mergeCell ref="Z12:AB12"/>
    <mergeCell ref="AG12:AJ12"/>
    <mergeCell ref="B23:P23"/>
    <mergeCell ref="S23:W23"/>
    <mergeCell ref="Z23:AB23"/>
    <mergeCell ref="AG23:AJ23"/>
    <mergeCell ref="B35:P35"/>
    <mergeCell ref="S35:W35"/>
    <mergeCell ref="Z35:AB35"/>
    <mergeCell ref="AG35:AJ35"/>
    <mergeCell ref="B24:P24"/>
    <mergeCell ref="S24:W24"/>
    <mergeCell ref="Z24:AB24"/>
    <mergeCell ref="AG24:AJ24"/>
    <mergeCell ref="B13:P13"/>
    <mergeCell ref="S13:W13"/>
    <mergeCell ref="Z13:AB13"/>
    <mergeCell ref="AG13:AJ13"/>
    <mergeCell ref="B14:P14"/>
    <mergeCell ref="S14:W14"/>
    <mergeCell ref="Z14:AB14"/>
    <mergeCell ref="AG14:AJ14"/>
    <mergeCell ref="B50:P50"/>
    <mergeCell ref="S50:W50"/>
    <mergeCell ref="Z50:AB50"/>
    <mergeCell ref="AG50:AJ50"/>
    <mergeCell ref="Z58:AB58"/>
    <mergeCell ref="AG58:AJ58"/>
    <mergeCell ref="B61:P61"/>
    <mergeCell ref="S61:W61"/>
    <mergeCell ref="Z61:AB61"/>
    <mergeCell ref="AG61:AJ61"/>
    <mergeCell ref="B60:P60"/>
    <mergeCell ref="S60:W60"/>
    <mergeCell ref="B51:P51"/>
    <mergeCell ref="S51:W51"/>
    <mergeCell ref="Z51:AB51"/>
    <mergeCell ref="AG51:AJ51"/>
    <mergeCell ref="B52:P52"/>
    <mergeCell ref="S52:W52"/>
    <mergeCell ref="Z52:AB52"/>
    <mergeCell ref="AG52:AJ52"/>
    <mergeCell ref="B55:P55"/>
    <mergeCell ref="S55:W55"/>
    <mergeCell ref="B65:P65"/>
    <mergeCell ref="S65:W65"/>
    <mergeCell ref="Z65:AB65"/>
    <mergeCell ref="AG65:AJ65"/>
    <mergeCell ref="B71:P71"/>
    <mergeCell ref="S71:W71"/>
    <mergeCell ref="Z71:AB71"/>
    <mergeCell ref="AG71:AJ71"/>
    <mergeCell ref="B66:P66"/>
    <mergeCell ref="S66:W66"/>
    <mergeCell ref="Z66:AB66"/>
    <mergeCell ref="AG66:AJ66"/>
    <mergeCell ref="B68:P68"/>
    <mergeCell ref="S68:W68"/>
    <mergeCell ref="Z68:AB68"/>
    <mergeCell ref="AG68:AJ68"/>
    <mergeCell ref="B69:P69"/>
    <mergeCell ref="S69:W69"/>
    <mergeCell ref="Z69:AB69"/>
    <mergeCell ref="AG69:AJ69"/>
    <mergeCell ref="AG77:AJ77"/>
    <mergeCell ref="B79:P79"/>
    <mergeCell ref="S79:W79"/>
    <mergeCell ref="Z79:AB79"/>
    <mergeCell ref="AG79:AJ79"/>
    <mergeCell ref="B78:P78"/>
    <mergeCell ref="S78:W78"/>
    <mergeCell ref="B86:P86"/>
    <mergeCell ref="S86:W86"/>
    <mergeCell ref="Z86:AB86"/>
    <mergeCell ref="B77:P77"/>
    <mergeCell ref="S77:W77"/>
    <mergeCell ref="Z77:AB77"/>
    <mergeCell ref="S83:W83"/>
    <mergeCell ref="Z83:AB83"/>
    <mergeCell ref="Z78:AB78"/>
    <mergeCell ref="AG78:AJ78"/>
    <mergeCell ref="B80:P80"/>
    <mergeCell ref="S80:W80"/>
    <mergeCell ref="Z80:AB80"/>
    <mergeCell ref="AG80:AJ80"/>
    <mergeCell ref="B99:P99"/>
    <mergeCell ref="S99:W99"/>
    <mergeCell ref="Z99:AB99"/>
    <mergeCell ref="AG99:AJ99"/>
    <mergeCell ref="S85:W85"/>
    <mergeCell ref="Z85:AB85"/>
    <mergeCell ref="AG85:AJ85"/>
    <mergeCell ref="B89:P89"/>
    <mergeCell ref="S89:W89"/>
    <mergeCell ref="Z89:AB89"/>
    <mergeCell ref="AG86:AJ86"/>
    <mergeCell ref="B90:P90"/>
    <mergeCell ref="S90:W90"/>
    <mergeCell ref="Z90:AB90"/>
    <mergeCell ref="AG90:AJ90"/>
    <mergeCell ref="B91:P91"/>
    <mergeCell ref="S91:W91"/>
    <mergeCell ref="Z91:AB91"/>
    <mergeCell ref="AG91:AJ91"/>
    <mergeCell ref="AG89:AJ89"/>
    <mergeCell ref="B92:P92"/>
    <mergeCell ref="S92:W92"/>
    <mergeCell ref="Z92:AB92"/>
    <mergeCell ref="AG92:AJ92"/>
    <mergeCell ref="B15:P15"/>
    <mergeCell ref="S15:W15"/>
    <mergeCell ref="Z15:AB15"/>
    <mergeCell ref="AG15:AJ15"/>
    <mergeCell ref="B17:P17"/>
    <mergeCell ref="S17:W17"/>
    <mergeCell ref="Z17:AB17"/>
    <mergeCell ref="AG17:AJ17"/>
    <mergeCell ref="B18:P18"/>
    <mergeCell ref="S18:W18"/>
    <mergeCell ref="Z18:AB18"/>
    <mergeCell ref="AG18:AJ18"/>
    <mergeCell ref="B20:P20"/>
    <mergeCell ref="S20:W20"/>
    <mergeCell ref="Z20:AB20"/>
    <mergeCell ref="AG20:AJ20"/>
    <mergeCell ref="B21:P21"/>
    <mergeCell ref="S21:W21"/>
    <mergeCell ref="Z21:AB21"/>
    <mergeCell ref="AG21:AJ21"/>
    <mergeCell ref="B22:P22"/>
    <mergeCell ref="S22:W22"/>
    <mergeCell ref="Z22:AB22"/>
    <mergeCell ref="AG22:AJ22"/>
    <mergeCell ref="B26:P26"/>
    <mergeCell ref="S26:W26"/>
    <mergeCell ref="Z26:AB26"/>
    <mergeCell ref="AG26:AJ26"/>
    <mergeCell ref="B27:P27"/>
    <mergeCell ref="S27:W27"/>
    <mergeCell ref="Z27:AB27"/>
    <mergeCell ref="AG27:AJ27"/>
    <mergeCell ref="B28:P28"/>
    <mergeCell ref="S28:W28"/>
    <mergeCell ref="Z28:AB28"/>
    <mergeCell ref="AG28:AJ28"/>
    <mergeCell ref="B29:P29"/>
    <mergeCell ref="S29:W29"/>
    <mergeCell ref="Z29:AB29"/>
    <mergeCell ref="AG29:AJ29"/>
    <mergeCell ref="B30:P30"/>
    <mergeCell ref="S30:W30"/>
    <mergeCell ref="Z30:AB30"/>
    <mergeCell ref="AG30:AJ30"/>
    <mergeCell ref="B31:P31"/>
    <mergeCell ref="S31:W31"/>
    <mergeCell ref="Z31:AB31"/>
    <mergeCell ref="AG31:AJ31"/>
    <mergeCell ref="B33:P33"/>
    <mergeCell ref="S33:W33"/>
    <mergeCell ref="Z33:AB33"/>
    <mergeCell ref="AG33:AJ33"/>
    <mergeCell ref="B36:P36"/>
    <mergeCell ref="S36:W36"/>
    <mergeCell ref="Z36:AB36"/>
    <mergeCell ref="AG36:AJ36"/>
    <mergeCell ref="B37:P37"/>
    <mergeCell ref="S37:W37"/>
    <mergeCell ref="Z37:AB37"/>
    <mergeCell ref="AG37:AJ37"/>
    <mergeCell ref="B38:P38"/>
    <mergeCell ref="S38:W38"/>
    <mergeCell ref="Z38:AB38"/>
    <mergeCell ref="AG38:AJ38"/>
    <mergeCell ref="B40:P40"/>
    <mergeCell ref="S40:W40"/>
    <mergeCell ref="Z40:AB40"/>
    <mergeCell ref="AG40:AJ40"/>
    <mergeCell ref="B42:P42"/>
    <mergeCell ref="S42:W42"/>
    <mergeCell ref="Z42:AB42"/>
    <mergeCell ref="AG42:AJ42"/>
    <mergeCell ref="B43:P43"/>
    <mergeCell ref="S43:W43"/>
    <mergeCell ref="Z43:AB43"/>
    <mergeCell ref="AG43:AJ43"/>
    <mergeCell ref="B45:P45"/>
    <mergeCell ref="S45:W45"/>
    <mergeCell ref="Z45:AB45"/>
    <mergeCell ref="AG45:AJ45"/>
    <mergeCell ref="B44:P44"/>
    <mergeCell ref="S44:W44"/>
    <mergeCell ref="Z44:AB44"/>
    <mergeCell ref="AG44:AJ44"/>
    <mergeCell ref="Z55:AB55"/>
    <mergeCell ref="AG55:AJ55"/>
    <mergeCell ref="B59:P59"/>
    <mergeCell ref="S59:W59"/>
    <mergeCell ref="Z59:AB59"/>
    <mergeCell ref="AG59:AJ59"/>
    <mergeCell ref="B58:P58"/>
    <mergeCell ref="S58:W58"/>
    <mergeCell ref="Z60:AB60"/>
    <mergeCell ref="AG60:AJ60"/>
    <mergeCell ref="B62:P62"/>
    <mergeCell ref="S62:W62"/>
    <mergeCell ref="Z62:AB62"/>
    <mergeCell ref="AG62:AJ62"/>
    <mergeCell ref="B63:P63"/>
    <mergeCell ref="S63:W63"/>
    <mergeCell ref="Z63:AB63"/>
    <mergeCell ref="AG63:AJ63"/>
    <mergeCell ref="B64:P64"/>
    <mergeCell ref="S64:W64"/>
    <mergeCell ref="Z64:AB64"/>
    <mergeCell ref="AG64:AJ64"/>
    <mergeCell ref="B72:P72"/>
    <mergeCell ref="S72:W72"/>
    <mergeCell ref="Z72:AB72"/>
    <mergeCell ref="AG72:AJ72"/>
    <mergeCell ref="B74:P74"/>
    <mergeCell ref="S74:W74"/>
    <mergeCell ref="Z74:AB74"/>
    <mergeCell ref="AG74:AJ74"/>
    <mergeCell ref="B76:P76"/>
    <mergeCell ref="S76:W76"/>
    <mergeCell ref="Z76:AB76"/>
    <mergeCell ref="AG76:AJ76"/>
    <mergeCell ref="B100:P100"/>
    <mergeCell ref="S100:W100"/>
    <mergeCell ref="Z100:AB100"/>
    <mergeCell ref="AG100:AJ100"/>
    <mergeCell ref="B102:P102"/>
    <mergeCell ref="S102:W102"/>
    <mergeCell ref="Z102:AB102"/>
    <mergeCell ref="AG102:AJ102"/>
    <mergeCell ref="B101:P101"/>
    <mergeCell ref="S101:W101"/>
    <mergeCell ref="Z101:AB101"/>
    <mergeCell ref="AG101:AJ101"/>
    <mergeCell ref="B103:P103"/>
    <mergeCell ref="S103:W103"/>
    <mergeCell ref="Z103:AB103"/>
    <mergeCell ref="AG103:AJ103"/>
    <mergeCell ref="B104:P104"/>
    <mergeCell ref="S104:W104"/>
    <mergeCell ref="Z104:AB104"/>
    <mergeCell ref="AG104:AJ104"/>
    <mergeCell ref="B105:P105"/>
    <mergeCell ref="S105:W105"/>
    <mergeCell ref="Z105:AB105"/>
    <mergeCell ref="AG105:AJ105"/>
    <mergeCell ref="B106:P106"/>
    <mergeCell ref="S106:W106"/>
    <mergeCell ref="Z106:AB106"/>
    <mergeCell ref="AG106:AJ106"/>
    <mergeCell ref="B107:P107"/>
    <mergeCell ref="S107:W107"/>
    <mergeCell ref="Z107:AB107"/>
    <mergeCell ref="AG107:AJ107"/>
    <mergeCell ref="B108:P108"/>
    <mergeCell ref="S108:W108"/>
    <mergeCell ref="Z108:AB108"/>
    <mergeCell ref="AG108:AJ108"/>
    <mergeCell ref="B109:P109"/>
    <mergeCell ref="S109:W109"/>
    <mergeCell ref="Z109:AB109"/>
    <mergeCell ref="AG109:AJ109"/>
    <mergeCell ref="B110:P110"/>
    <mergeCell ref="S110:W110"/>
    <mergeCell ref="Z110:AB110"/>
    <mergeCell ref="AG110:AJ110"/>
    <mergeCell ref="B112:P112"/>
    <mergeCell ref="S112:W112"/>
    <mergeCell ref="Z112:AB112"/>
    <mergeCell ref="AG112:AJ112"/>
    <mergeCell ref="F111:M111"/>
    <mergeCell ref="B113:P113"/>
    <mergeCell ref="S113:W113"/>
    <mergeCell ref="Z113:AB113"/>
    <mergeCell ref="AG113:AJ113"/>
    <mergeCell ref="B115:P115"/>
    <mergeCell ref="S115:W115"/>
    <mergeCell ref="Z115:AB115"/>
    <mergeCell ref="AG115:AJ115"/>
    <mergeCell ref="B116:P116"/>
    <mergeCell ref="S116:W116"/>
    <mergeCell ref="Z116:AB116"/>
    <mergeCell ref="AG116:AJ116"/>
    <mergeCell ref="F114:M114"/>
    <mergeCell ref="B117:P117"/>
    <mergeCell ref="S117:W117"/>
    <mergeCell ref="Z117:AB117"/>
    <mergeCell ref="AG117:AJ117"/>
    <mergeCell ref="B118:P118"/>
    <mergeCell ref="S118:W118"/>
    <mergeCell ref="Z118:AB118"/>
    <mergeCell ref="AG118:AJ118"/>
    <mergeCell ref="B119:P119"/>
    <mergeCell ref="S119:W119"/>
    <mergeCell ref="Z119:AB119"/>
    <mergeCell ref="AG119:AJ119"/>
    <mergeCell ref="B120:P120"/>
    <mergeCell ref="S120:W120"/>
    <mergeCell ref="Z120:AB120"/>
    <mergeCell ref="AG120:AJ120"/>
    <mergeCell ref="B121:P121"/>
    <mergeCell ref="S121:W121"/>
    <mergeCell ref="Z121:AB121"/>
    <mergeCell ref="AG121:AJ121"/>
    <mergeCell ref="B124:P124"/>
    <mergeCell ref="S124:W124"/>
    <mergeCell ref="Z124:AB124"/>
    <mergeCell ref="AG124:AJ124"/>
    <mergeCell ref="F122:M122"/>
    <mergeCell ref="F123:M123"/>
    <mergeCell ref="B125:P125"/>
    <mergeCell ref="S125:W125"/>
    <mergeCell ref="Z125:AB125"/>
    <mergeCell ref="AG125:AJ125"/>
    <mergeCell ref="B127:P127"/>
    <mergeCell ref="S127:W127"/>
    <mergeCell ref="Z127:AB127"/>
    <mergeCell ref="AG127:AJ127"/>
    <mergeCell ref="B128:P128"/>
    <mergeCell ref="S128:W128"/>
    <mergeCell ref="Z128:AB128"/>
    <mergeCell ref="AG128:AJ128"/>
    <mergeCell ref="F126:M126"/>
    <mergeCell ref="B129:P129"/>
    <mergeCell ref="S129:W129"/>
    <mergeCell ref="Z129:AB129"/>
    <mergeCell ref="AG129:AJ129"/>
    <mergeCell ref="B130:P130"/>
    <mergeCell ref="S130:W130"/>
    <mergeCell ref="Z130:AB130"/>
    <mergeCell ref="AG130:AJ130"/>
    <mergeCell ref="B132:P132"/>
    <mergeCell ref="S132:W132"/>
    <mergeCell ref="Z132:AB132"/>
    <mergeCell ref="AG132:AJ132"/>
    <mergeCell ref="F131:M131"/>
    <mergeCell ref="B133:P133"/>
    <mergeCell ref="S133:W133"/>
    <mergeCell ref="Z133:AB133"/>
    <mergeCell ref="AG133:AJ133"/>
    <mergeCell ref="B134:P134"/>
    <mergeCell ref="S134:W134"/>
    <mergeCell ref="Z134:AB134"/>
    <mergeCell ref="AG134:AJ134"/>
    <mergeCell ref="B135:P135"/>
    <mergeCell ref="S135:W135"/>
    <mergeCell ref="Z135:AB135"/>
    <mergeCell ref="AG135:AJ135"/>
    <mergeCell ref="B136:P136"/>
    <mergeCell ref="S136:W136"/>
    <mergeCell ref="Z136:AB136"/>
    <mergeCell ref="AG136:AJ136"/>
    <mergeCell ref="B137:P137"/>
    <mergeCell ref="S137:W137"/>
    <mergeCell ref="Z137:AB137"/>
    <mergeCell ref="AG137:AJ137"/>
    <mergeCell ref="B139:P139"/>
    <mergeCell ref="S139:W139"/>
    <mergeCell ref="Z139:AB139"/>
    <mergeCell ref="AG139:AJ139"/>
    <mergeCell ref="F138:M138"/>
    <mergeCell ref="B140:P140"/>
    <mergeCell ref="S140:W140"/>
    <mergeCell ref="Z140:AB140"/>
    <mergeCell ref="AG140:AJ140"/>
    <mergeCell ref="B141:P141"/>
    <mergeCell ref="S141:W141"/>
    <mergeCell ref="Z141:AB141"/>
    <mergeCell ref="AG141:AJ141"/>
    <mergeCell ref="B142:P142"/>
    <mergeCell ref="S142:W142"/>
    <mergeCell ref="Z142:AB142"/>
    <mergeCell ref="AG142:AJ142"/>
    <mergeCell ref="B143:P143"/>
    <mergeCell ref="S143:W143"/>
    <mergeCell ref="Z143:AB143"/>
    <mergeCell ref="AG143:AJ143"/>
    <mergeCell ref="B144:P144"/>
    <mergeCell ref="S144:W144"/>
    <mergeCell ref="Z144:AB144"/>
    <mergeCell ref="AG144:AJ144"/>
    <mergeCell ref="B145:P145"/>
    <mergeCell ref="S145:W145"/>
    <mergeCell ref="Z145:AB145"/>
    <mergeCell ref="AG145:AJ145"/>
    <mergeCell ref="B146:P146"/>
    <mergeCell ref="S146:W146"/>
    <mergeCell ref="Z146:AB146"/>
    <mergeCell ref="AG146:AJ146"/>
    <mergeCell ref="B147:P147"/>
    <mergeCell ref="S147:W147"/>
    <mergeCell ref="Z147:AB147"/>
    <mergeCell ref="AG147:AJ147"/>
    <mergeCell ref="B148:P148"/>
    <mergeCell ref="S148:W148"/>
    <mergeCell ref="Z148:AB148"/>
    <mergeCell ref="AG148:AJ148"/>
    <mergeCell ref="B150:P150"/>
    <mergeCell ref="S150:W150"/>
    <mergeCell ref="Z150:AB150"/>
    <mergeCell ref="AG150:AJ150"/>
    <mergeCell ref="B151:P151"/>
    <mergeCell ref="S151:W151"/>
    <mergeCell ref="Z151:AB151"/>
    <mergeCell ref="AG151:AJ151"/>
    <mergeCell ref="B152:P152"/>
    <mergeCell ref="S152:W152"/>
    <mergeCell ref="Z152:AB152"/>
    <mergeCell ref="AG152:AJ152"/>
    <mergeCell ref="S154:W154"/>
    <mergeCell ref="Z154:AB154"/>
    <mergeCell ref="AG154:AJ154"/>
    <mergeCell ref="B155:P155"/>
    <mergeCell ref="S155:W155"/>
    <mergeCell ref="Z155:AB155"/>
    <mergeCell ref="AG155:AJ155"/>
    <mergeCell ref="B156:P156"/>
    <mergeCell ref="S156:W156"/>
    <mergeCell ref="Z156:AB156"/>
    <mergeCell ref="AG156:AJ156"/>
    <mergeCell ref="F149:M149"/>
    <mergeCell ref="F153:M153"/>
    <mergeCell ref="B157:P157"/>
    <mergeCell ref="S157:W157"/>
    <mergeCell ref="Z157:AB157"/>
    <mergeCell ref="AG157:AJ157"/>
    <mergeCell ref="F16:M16"/>
    <mergeCell ref="F19:M19"/>
    <mergeCell ref="F25:M25"/>
    <mergeCell ref="F32:M32"/>
    <mergeCell ref="F34:M34"/>
    <mergeCell ref="F39:M39"/>
    <mergeCell ref="F41:M41"/>
    <mergeCell ref="F46:M46"/>
    <mergeCell ref="F47:M47"/>
    <mergeCell ref="F48:M48"/>
    <mergeCell ref="F49:M49"/>
    <mergeCell ref="F67:M67"/>
    <mergeCell ref="F70:M70"/>
    <mergeCell ref="F73:M73"/>
    <mergeCell ref="F75:M75"/>
    <mergeCell ref="F81:M81"/>
    <mergeCell ref="F82:M82"/>
    <mergeCell ref="B154:P154"/>
  </mergeCells>
  <printOptions horizontalCentered="1"/>
  <pageMargins left="0.98425196850393704" right="0.39370078740157499" top="0.59055118110236204" bottom="0.39370078740157499" header="0.196850393700787" footer="0.196850393700787"/>
  <pageSetup paperSize="9" scale="83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Сравнит.таблица (факт)_1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2023-02-27T14:31:01Z</dcterms:created>
  <dcterms:modified xsi:type="dcterms:W3CDTF">2023-02-27T15:25:21Z</dcterms:modified>
</cp:coreProperties>
</file>